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47772774-AB0F-4A59-A43B-350A9C350DAF}" xr6:coauthVersionLast="47" xr6:coauthVersionMax="47" xr10:uidLastSave="{00000000-0000-0000-0000-000000000000}"/>
  <workbookProtection workbookAlgorithmName="SHA-512" workbookHashValue="NUfP3pYKY65JHwpTa9elYgtQwYoYGjBi41WeVlNkOoP+VBBQxHBPmSgGZIDakIVNVmhs9enICJRQIm93FuSZnA==" workbookSaltValue="mf/QV0uBUwcwuiLEDMVesg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6" i="2" l="1"/>
  <c r="V59" i="2" s="1"/>
  <c r="H51" i="2"/>
  <c r="H53" i="2" s="1"/>
  <c r="H56" i="2" s="1"/>
  <c r="H59" i="2" s="1"/>
  <c r="I48" i="2"/>
  <c r="I51" i="2" s="1"/>
  <c r="I53" i="2" s="1"/>
  <c r="I56" i="2" s="1"/>
  <c r="I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D48" i="2" s="1"/>
  <c r="D51" i="2" s="1"/>
  <c r="D53" i="2" s="1"/>
  <c r="D56" i="2" s="1"/>
  <c r="D59" i="2" s="1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X51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D32" i="2"/>
  <c r="C32" i="2"/>
  <c r="C48" i="2" s="1"/>
  <c r="C51" i="2" s="1"/>
  <c r="C53" i="2" s="1"/>
  <c r="C56" i="2" s="1"/>
  <c r="C59" i="2" s="1"/>
  <c r="G51" i="3"/>
  <c r="G53" i="3" s="1"/>
  <c r="G56" i="3" s="1"/>
  <c r="G59" i="3" s="1"/>
  <c r="AA48" i="3"/>
  <c r="AA51" i="3" s="1"/>
  <c r="AA53" i="3" s="1"/>
  <c r="AA56" i="3" s="1"/>
  <c r="AA59" i="3" s="1"/>
  <c r="H48" i="3"/>
  <c r="H51" i="3" s="1"/>
  <c r="H53" i="3" s="1"/>
  <c r="H56" i="3" s="1"/>
  <c r="H59" i="3" s="1"/>
  <c r="AA47" i="3"/>
  <c r="Y47" i="3"/>
  <c r="X47" i="3"/>
  <c r="X48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Z32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S32" i="3"/>
  <c r="S48" i="3" s="1"/>
  <c r="S51" i="3" s="1"/>
  <c r="S53" i="3" s="1"/>
  <c r="S56" i="3" s="1"/>
  <c r="S59" i="3" s="1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H32" i="3"/>
  <c r="G32" i="3"/>
  <c r="G48" i="3" s="1"/>
  <c r="F32" i="3"/>
  <c r="F48" i="3" s="1"/>
  <c r="F51" i="3" s="1"/>
  <c r="F53" i="3" s="1"/>
  <c r="F56" i="3" s="1"/>
  <c r="F59" i="3" s="1"/>
  <c r="E32" i="3"/>
  <c r="D32" i="3"/>
  <c r="C32" i="3"/>
  <c r="C48" i="3" s="1"/>
  <c r="C51" i="3" s="1"/>
  <c r="C53" i="3" s="1"/>
  <c r="C56" i="3" s="1"/>
  <c r="C59" i="3" s="1"/>
  <c r="E53" i="4"/>
  <c r="E56" i="4" s="1"/>
  <c r="E59" i="4" s="1"/>
  <c r="V51" i="4"/>
  <c r="V53" i="4" s="1"/>
  <c r="V56" i="4" s="1"/>
  <c r="V59" i="4" s="1"/>
  <c r="AA47" i="4"/>
  <c r="Y47" i="4"/>
  <c r="X47" i="4"/>
  <c r="W47" i="4"/>
  <c r="W48" i="4" s="1"/>
  <c r="W51" i="4" s="1"/>
  <c r="W53" i="4" s="1"/>
  <c r="W56" i="4" s="1"/>
  <c r="W59" i="4" s="1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U32" i="4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D32" i="4"/>
  <c r="D48" i="4" s="1"/>
  <c r="D51" i="4" s="1"/>
  <c r="D53" i="4" s="1"/>
  <c r="D56" i="4" s="1"/>
  <c r="D59" i="4" s="1"/>
  <c r="C32" i="4"/>
  <c r="P53" i="5"/>
  <c r="P56" i="5" s="1"/>
  <c r="P59" i="5" s="1"/>
  <c r="D53" i="5"/>
  <c r="D56" i="5" s="1"/>
  <c r="D59" i="5" s="1"/>
  <c r="U51" i="5"/>
  <c r="U53" i="5" s="1"/>
  <c r="U56" i="5" s="1"/>
  <c r="U59" i="5" s="1"/>
  <c r="AA47" i="5"/>
  <c r="Y47" i="5"/>
  <c r="Z47" i="5" s="1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U48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C32" i="5"/>
  <c r="C48" i="5" s="1"/>
  <c r="C51" i="5" s="1"/>
  <c r="C53" i="5" s="1"/>
  <c r="C56" i="5" s="1"/>
  <c r="C59" i="5" s="1"/>
  <c r="P48" i="6"/>
  <c r="P51" i="6" s="1"/>
  <c r="P53" i="6" s="1"/>
  <c r="P56" i="6" s="1"/>
  <c r="P59" i="6" s="1"/>
  <c r="J48" i="6"/>
  <c r="J51" i="6" s="1"/>
  <c r="J53" i="6" s="1"/>
  <c r="J56" i="6" s="1"/>
  <c r="J59" i="6" s="1"/>
  <c r="AA47" i="6"/>
  <c r="Y47" i="6"/>
  <c r="Z47" i="6" s="1"/>
  <c r="X47" i="6"/>
  <c r="W47" i="6"/>
  <c r="V47" i="6"/>
  <c r="V48" i="6" s="1"/>
  <c r="V51" i="6" s="1"/>
  <c r="V53" i="6" s="1"/>
  <c r="V56" i="6" s="1"/>
  <c r="V59" i="6" s="1"/>
  <c r="U47" i="6"/>
  <c r="T47" i="6"/>
  <c r="S47" i="6"/>
  <c r="R47" i="6"/>
  <c r="Q47" i="6"/>
  <c r="Q48" i="6" s="1"/>
  <c r="Q51" i="6" s="1"/>
  <c r="Q53" i="6" s="1"/>
  <c r="Q56" i="6" s="1"/>
  <c r="Q59" i="6" s="1"/>
  <c r="P47" i="6"/>
  <c r="O47" i="6"/>
  <c r="N47" i="6"/>
  <c r="M47" i="6"/>
  <c r="L47" i="6"/>
  <c r="K47" i="6"/>
  <c r="J47" i="6"/>
  <c r="I47" i="6"/>
  <c r="I48" i="6" s="1"/>
  <c r="I51" i="6" s="1"/>
  <c r="I53" i="6" s="1"/>
  <c r="I56" i="6" s="1"/>
  <c r="I59" i="6" s="1"/>
  <c r="H47" i="6"/>
  <c r="G47" i="6"/>
  <c r="F47" i="6"/>
  <c r="F48" i="6" s="1"/>
  <c r="F51" i="6" s="1"/>
  <c r="F53" i="6" s="1"/>
  <c r="F56" i="6" s="1"/>
  <c r="F59" i="6" s="1"/>
  <c r="E47" i="6"/>
  <c r="D47" i="6"/>
  <c r="C47" i="6"/>
  <c r="AA32" i="6"/>
  <c r="Z32" i="6"/>
  <c r="Y32" i="6"/>
  <c r="X32" i="6"/>
  <c r="X48" i="6" s="1"/>
  <c r="X51" i="6" s="1"/>
  <c r="W32" i="6"/>
  <c r="W48" i="6" s="1"/>
  <c r="W51" i="6" s="1"/>
  <c r="W53" i="6" s="1"/>
  <c r="W56" i="6" s="1"/>
  <c r="W59" i="6" s="1"/>
  <c r="V32" i="6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K48" i="6" s="1"/>
  <c r="K51" i="6" s="1"/>
  <c r="K53" i="6" s="1"/>
  <c r="K56" i="6" s="1"/>
  <c r="K59" i="6" s="1"/>
  <c r="J32" i="6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X48" i="7"/>
  <c r="V48" i="7"/>
  <c r="V51" i="7" s="1"/>
  <c r="V53" i="7" s="1"/>
  <c r="V56" i="7" s="1"/>
  <c r="V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C48" i="7" s="1"/>
  <c r="C51" i="7" s="1"/>
  <c r="C53" i="7" s="1"/>
  <c r="C56" i="7" s="1"/>
  <c r="C59" i="7" s="1"/>
  <c r="AA32" i="7"/>
  <c r="AA48" i="7" s="1"/>
  <c r="AA51" i="7" s="1"/>
  <c r="AA53" i="7" s="1"/>
  <c r="AA56" i="7" s="1"/>
  <c r="AA59" i="7" s="1"/>
  <c r="Z32" i="7"/>
  <c r="Y32" i="7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W56" i="8"/>
  <c r="W59" i="8" s="1"/>
  <c r="X53" i="8"/>
  <c r="E53" i="8"/>
  <c r="E56" i="8" s="1"/>
  <c r="E59" i="8" s="1"/>
  <c r="Y51" i="8"/>
  <c r="Y53" i="8" s="1"/>
  <c r="Y56" i="8" s="1"/>
  <c r="Y59" i="8" s="1"/>
  <c r="T51" i="8"/>
  <c r="T53" i="8" s="1"/>
  <c r="T56" i="8" s="1"/>
  <c r="T59" i="8" s="1"/>
  <c r="W48" i="8"/>
  <c r="W51" i="8" s="1"/>
  <c r="W53" i="8" s="1"/>
  <c r="J48" i="8"/>
  <c r="J51" i="8" s="1"/>
  <c r="J53" i="8" s="1"/>
  <c r="J56" i="8" s="1"/>
  <c r="J59" i="8" s="1"/>
  <c r="G48" i="8"/>
  <c r="G51" i="8" s="1"/>
  <c r="G53" i="8" s="1"/>
  <c r="G56" i="8" s="1"/>
  <c r="G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X32" i="8"/>
  <c r="X48" i="8" s="1"/>
  <c r="X51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V48" i="9"/>
  <c r="V51" i="9" s="1"/>
  <c r="V53" i="9" s="1"/>
  <c r="V56" i="9" s="1"/>
  <c r="V59" i="9" s="1"/>
  <c r="S48" i="9"/>
  <c r="S51" i="9" s="1"/>
  <c r="S53" i="9" s="1"/>
  <c r="S56" i="9" s="1"/>
  <c r="S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N48" i="9" s="1"/>
  <c r="N51" i="9" s="1"/>
  <c r="N53" i="9" s="1"/>
  <c r="N56" i="9" s="1"/>
  <c r="N59" i="9" s="1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V32" i="9"/>
  <c r="U32" i="9"/>
  <c r="T32" i="9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M32" i="9"/>
  <c r="L32" i="9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L59" i="10"/>
  <c r="R51" i="10"/>
  <c r="R53" i="10" s="1"/>
  <c r="R56" i="10" s="1"/>
  <c r="R59" i="10" s="1"/>
  <c r="N48" i="10"/>
  <c r="N51" i="10" s="1"/>
  <c r="N53" i="10" s="1"/>
  <c r="N56" i="10" s="1"/>
  <c r="N59" i="10" s="1"/>
  <c r="K48" i="10"/>
  <c r="K51" i="10" s="1"/>
  <c r="K53" i="10" s="1"/>
  <c r="K56" i="10" s="1"/>
  <c r="K59" i="10" s="1"/>
  <c r="G48" i="10"/>
  <c r="G51" i="10" s="1"/>
  <c r="G53" i="10" s="1"/>
  <c r="G56" i="10" s="1"/>
  <c r="G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U51" i="11"/>
  <c r="U53" i="11" s="1"/>
  <c r="U56" i="11" s="1"/>
  <c r="U59" i="11" s="1"/>
  <c r="E48" i="11"/>
  <c r="E51" i="11" s="1"/>
  <c r="E53" i="11" s="1"/>
  <c r="E56" i="11" s="1"/>
  <c r="E59" i="11" s="1"/>
  <c r="AA47" i="11"/>
  <c r="Y47" i="11"/>
  <c r="X47" i="11"/>
  <c r="Z47" i="11" s="1"/>
  <c r="W47" i="11"/>
  <c r="V47" i="11"/>
  <c r="U47" i="11"/>
  <c r="T47" i="11"/>
  <c r="S47" i="11"/>
  <c r="R47" i="11"/>
  <c r="Q47" i="11"/>
  <c r="Q48" i="11" s="1"/>
  <c r="Q51" i="11" s="1"/>
  <c r="Q53" i="11" s="1"/>
  <c r="Q56" i="11" s="1"/>
  <c r="Q59" i="11" s="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Z32" i="11"/>
  <c r="Y32" i="1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N48" i="12"/>
  <c r="N51" i="12" s="1"/>
  <c r="N53" i="12" s="1"/>
  <c r="N56" i="12" s="1"/>
  <c r="N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O59" i="13"/>
  <c r="AA48" i="13"/>
  <c r="AA51" i="13" s="1"/>
  <c r="AA53" i="13" s="1"/>
  <c r="AA56" i="13" s="1"/>
  <c r="AA59" i="13" s="1"/>
  <c r="Y48" i="13"/>
  <c r="Y51" i="13" s="1"/>
  <c r="Y53" i="13" s="1"/>
  <c r="Y56" i="13" s="1"/>
  <c r="Y59" i="13" s="1"/>
  <c r="K48" i="13"/>
  <c r="K51" i="13" s="1"/>
  <c r="K53" i="13" s="1"/>
  <c r="K56" i="13" s="1"/>
  <c r="K59" i="13" s="1"/>
  <c r="I48" i="13"/>
  <c r="I51" i="13" s="1"/>
  <c r="I53" i="13" s="1"/>
  <c r="I56" i="13" s="1"/>
  <c r="I59" i="13" s="1"/>
  <c r="E48" i="13"/>
  <c r="E51" i="13" s="1"/>
  <c r="E53" i="13" s="1"/>
  <c r="E56" i="13" s="1"/>
  <c r="E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J32" i="13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C32" i="13"/>
  <c r="C48" i="13" s="1"/>
  <c r="C51" i="13" s="1"/>
  <c r="C53" i="13" s="1"/>
  <c r="C56" i="13" s="1"/>
  <c r="C59" i="13" s="1"/>
  <c r="F53" i="14"/>
  <c r="F56" i="14" s="1"/>
  <c r="F59" i="14" s="1"/>
  <c r="W51" i="14"/>
  <c r="W53" i="14" s="1"/>
  <c r="W56" i="14" s="1"/>
  <c r="W59" i="14" s="1"/>
  <c r="J48" i="14"/>
  <c r="J51" i="14" s="1"/>
  <c r="J53" i="14" s="1"/>
  <c r="J56" i="14" s="1"/>
  <c r="J59" i="14" s="1"/>
  <c r="H48" i="14"/>
  <c r="H51" i="14" s="1"/>
  <c r="H53" i="14" s="1"/>
  <c r="H56" i="14" s="1"/>
  <c r="H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K48" i="14" s="1"/>
  <c r="K51" i="14" s="1"/>
  <c r="K53" i="14" s="1"/>
  <c r="K56" i="14" s="1"/>
  <c r="K59" i="14" s="1"/>
  <c r="J47" i="14"/>
  <c r="I47" i="14"/>
  <c r="H47" i="14"/>
  <c r="G47" i="14"/>
  <c r="F47" i="14"/>
  <c r="E47" i="14"/>
  <c r="D47" i="14"/>
  <c r="C47" i="14"/>
  <c r="C48" i="14" s="1"/>
  <c r="C51" i="14" s="1"/>
  <c r="C53" i="14" s="1"/>
  <c r="C56" i="14" s="1"/>
  <c r="C59" i="14" s="1"/>
  <c r="AA32" i="14"/>
  <c r="Y32" i="14"/>
  <c r="X32" i="14"/>
  <c r="X48" i="14" s="1"/>
  <c r="X51" i="14" s="1"/>
  <c r="X53" i="14" s="1"/>
  <c r="X56" i="14" s="1"/>
  <c r="W32" i="14"/>
  <c r="W48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J32" i="14"/>
  <c r="I32" i="14"/>
  <c r="H32" i="14"/>
  <c r="G32" i="14"/>
  <c r="G48" i="14" s="1"/>
  <c r="G51" i="14" s="1"/>
  <c r="G53" i="14" s="1"/>
  <c r="G56" i="14" s="1"/>
  <c r="G59" i="14" s="1"/>
  <c r="F32" i="14"/>
  <c r="F48" i="14" s="1"/>
  <c r="F51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Q51" i="15"/>
  <c r="Q53" i="15" s="1"/>
  <c r="Q56" i="15" s="1"/>
  <c r="Q59" i="15" s="1"/>
  <c r="J51" i="15"/>
  <c r="J53" i="15" s="1"/>
  <c r="J56" i="15" s="1"/>
  <c r="J59" i="15" s="1"/>
  <c r="F51" i="15"/>
  <c r="F53" i="15" s="1"/>
  <c r="F56" i="15" s="1"/>
  <c r="F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W32" i="15"/>
  <c r="V32" i="15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L32" i="15"/>
  <c r="L48" i="15" s="1"/>
  <c r="L51" i="15" s="1"/>
  <c r="L53" i="15" s="1"/>
  <c r="L56" i="15" s="1"/>
  <c r="L59" i="15" s="1"/>
  <c r="K32" i="15"/>
  <c r="J32" i="15"/>
  <c r="J48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E32" i="15"/>
  <c r="D32" i="15"/>
  <c r="D48" i="15" s="1"/>
  <c r="D51" i="15" s="1"/>
  <c r="D53" i="15" s="1"/>
  <c r="D56" i="15" s="1"/>
  <c r="D59" i="15" s="1"/>
  <c r="C32" i="15"/>
  <c r="S51" i="16"/>
  <c r="S53" i="16" s="1"/>
  <c r="S56" i="16" s="1"/>
  <c r="S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J51" i="17"/>
  <c r="J53" i="17" s="1"/>
  <c r="J56" i="17" s="1"/>
  <c r="J59" i="17" s="1"/>
  <c r="AA48" i="17"/>
  <c r="AA51" i="17" s="1"/>
  <c r="AA53" i="17" s="1"/>
  <c r="AA56" i="17" s="1"/>
  <c r="AA59" i="17" s="1"/>
  <c r="S48" i="17"/>
  <c r="S51" i="17" s="1"/>
  <c r="S53" i="17" s="1"/>
  <c r="S56" i="17" s="1"/>
  <c r="S59" i="17" s="1"/>
  <c r="K48" i="17"/>
  <c r="K51" i="17" s="1"/>
  <c r="K53" i="17" s="1"/>
  <c r="K56" i="17" s="1"/>
  <c r="K59" i="17" s="1"/>
  <c r="AA47" i="17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J48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D32" i="17"/>
  <c r="C32" i="17"/>
  <c r="C48" i="17" s="1"/>
  <c r="C51" i="17" s="1"/>
  <c r="C53" i="17" s="1"/>
  <c r="C56" i="17" s="1"/>
  <c r="C59" i="17" s="1"/>
  <c r="K53" i="18"/>
  <c r="K56" i="18" s="1"/>
  <c r="K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D59" i="19"/>
  <c r="D48" i="19"/>
  <c r="D51" i="19" s="1"/>
  <c r="D53" i="19" s="1"/>
  <c r="D56" i="19" s="1"/>
  <c r="AA47" i="19"/>
  <c r="Y47" i="19"/>
  <c r="X47" i="19"/>
  <c r="W47" i="19"/>
  <c r="V47" i="19"/>
  <c r="U47" i="19"/>
  <c r="T47" i="19"/>
  <c r="S47" i="19"/>
  <c r="S48" i="19" s="1"/>
  <c r="S51" i="19" s="1"/>
  <c r="S53" i="19" s="1"/>
  <c r="S56" i="19" s="1"/>
  <c r="S59" i="19" s="1"/>
  <c r="R47" i="19"/>
  <c r="Q47" i="19"/>
  <c r="P47" i="19"/>
  <c r="O47" i="19"/>
  <c r="N47" i="19"/>
  <c r="M47" i="19"/>
  <c r="L47" i="19"/>
  <c r="K47" i="19"/>
  <c r="K48" i="19" s="1"/>
  <c r="K51" i="19" s="1"/>
  <c r="K53" i="19" s="1"/>
  <c r="K56" i="19" s="1"/>
  <c r="K59" i="19" s="1"/>
  <c r="J47" i="19"/>
  <c r="I47" i="19"/>
  <c r="H47" i="19"/>
  <c r="G47" i="19"/>
  <c r="F47" i="19"/>
  <c r="E47" i="19"/>
  <c r="D47" i="19"/>
  <c r="C47" i="19"/>
  <c r="C48" i="19" s="1"/>
  <c r="C51" i="19" s="1"/>
  <c r="C53" i="19" s="1"/>
  <c r="C56" i="19" s="1"/>
  <c r="C59" i="19" s="1"/>
  <c r="AA32" i="19"/>
  <c r="Y32" i="19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H53" i="20"/>
  <c r="H56" i="20" s="1"/>
  <c r="H59" i="20" s="1"/>
  <c r="P51" i="20"/>
  <c r="P53" i="20" s="1"/>
  <c r="P56" i="20" s="1"/>
  <c r="P59" i="20" s="1"/>
  <c r="N51" i="20"/>
  <c r="N53" i="20" s="1"/>
  <c r="N56" i="20" s="1"/>
  <c r="N59" i="20" s="1"/>
  <c r="E48" i="20"/>
  <c r="E51" i="20" s="1"/>
  <c r="E53" i="20" s="1"/>
  <c r="E56" i="20" s="1"/>
  <c r="E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O32" i="20"/>
  <c r="O48" i="20" s="1"/>
  <c r="O51" i="20" s="1"/>
  <c r="O53" i="20" s="1"/>
  <c r="O56" i="20" s="1"/>
  <c r="O59" i="20" s="1"/>
  <c r="N32" i="20"/>
  <c r="N48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I32" i="20"/>
  <c r="I48" i="20" s="1"/>
  <c r="I51" i="20" s="1"/>
  <c r="I53" i="20" s="1"/>
  <c r="I56" i="20" s="1"/>
  <c r="I59" i="20" s="1"/>
  <c r="H32" i="20"/>
  <c r="H48" i="20" s="1"/>
  <c r="H51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T48" i="21"/>
  <c r="T51" i="21" s="1"/>
  <c r="T53" i="21" s="1"/>
  <c r="T56" i="21" s="1"/>
  <c r="T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T53" i="22"/>
  <c r="T56" i="22" s="1"/>
  <c r="T59" i="22" s="1"/>
  <c r="L53" i="22"/>
  <c r="L56" i="22" s="1"/>
  <c r="L59" i="22" s="1"/>
  <c r="AA48" i="22"/>
  <c r="AA51" i="22" s="1"/>
  <c r="AA53" i="22" s="1"/>
  <c r="AA56" i="22" s="1"/>
  <c r="AA59" i="22" s="1"/>
  <c r="V48" i="22"/>
  <c r="V51" i="22" s="1"/>
  <c r="V53" i="22" s="1"/>
  <c r="V56" i="22" s="1"/>
  <c r="V59" i="22" s="1"/>
  <c r="S48" i="22"/>
  <c r="S51" i="22" s="1"/>
  <c r="S53" i="22" s="1"/>
  <c r="S56" i="22" s="1"/>
  <c r="S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V32" i="22"/>
  <c r="U32" i="22"/>
  <c r="U48" i="22" s="1"/>
  <c r="U51" i="22" s="1"/>
  <c r="U53" i="22" s="1"/>
  <c r="U56" i="22" s="1"/>
  <c r="U59" i="22" s="1"/>
  <c r="T32" i="22"/>
  <c r="T48" i="22" s="1"/>
  <c r="T51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Y48" i="23"/>
  <c r="Y51" i="23" s="1"/>
  <c r="Y53" i="23" s="1"/>
  <c r="Y56" i="23" s="1"/>
  <c r="Y59" i="23" s="1"/>
  <c r="I48" i="23"/>
  <c r="I51" i="23" s="1"/>
  <c r="I53" i="23" s="1"/>
  <c r="I56" i="23" s="1"/>
  <c r="I59" i="23" s="1"/>
  <c r="H48" i="23"/>
  <c r="H51" i="23" s="1"/>
  <c r="H53" i="23" s="1"/>
  <c r="H56" i="23" s="1"/>
  <c r="H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X32" i="23"/>
  <c r="X48" i="23" s="1"/>
  <c r="X51" i="23" s="1"/>
  <c r="X53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W51" i="24"/>
  <c r="W53" i="24" s="1"/>
  <c r="W56" i="24" s="1"/>
  <c r="W59" i="24" s="1"/>
  <c r="O51" i="24"/>
  <c r="O53" i="24" s="1"/>
  <c r="O56" i="24" s="1"/>
  <c r="O59" i="24" s="1"/>
  <c r="H48" i="24"/>
  <c r="H51" i="24" s="1"/>
  <c r="H53" i="24" s="1"/>
  <c r="H56" i="24" s="1"/>
  <c r="H59" i="24" s="1"/>
  <c r="G48" i="24"/>
  <c r="G51" i="24" s="1"/>
  <c r="G53" i="24" s="1"/>
  <c r="G56" i="24" s="1"/>
  <c r="G59" i="24" s="1"/>
  <c r="AA47" i="24"/>
  <c r="Y47" i="24"/>
  <c r="Z47" i="24" s="1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Z32" i="24" s="1"/>
  <c r="W32" i="24"/>
  <c r="W48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P32" i="24"/>
  <c r="P48" i="24" s="1"/>
  <c r="P51" i="24" s="1"/>
  <c r="P53" i="24" s="1"/>
  <c r="P56" i="24" s="1"/>
  <c r="P59" i="24" s="1"/>
  <c r="O32" i="24"/>
  <c r="O48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I32" i="24"/>
  <c r="H32" i="24"/>
  <c r="G32" i="24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G48" i="25"/>
  <c r="G51" i="25" s="1"/>
  <c r="G53" i="25" s="1"/>
  <c r="G56" i="25" s="1"/>
  <c r="G59" i="25" s="1"/>
  <c r="F48" i="25"/>
  <c r="F51" i="25" s="1"/>
  <c r="F53" i="25" s="1"/>
  <c r="F56" i="25" s="1"/>
  <c r="F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Z32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G32" i="25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56" i="26"/>
  <c r="AA59" i="26" s="1"/>
  <c r="W51" i="26"/>
  <c r="W53" i="26" s="1"/>
  <c r="W56" i="26" s="1"/>
  <c r="W59" i="26" s="1"/>
  <c r="U51" i="26"/>
  <c r="U53" i="26" s="1"/>
  <c r="U56" i="26" s="1"/>
  <c r="U59" i="26" s="1"/>
  <c r="X48" i="26"/>
  <c r="W48" i="26"/>
  <c r="F48" i="26"/>
  <c r="F51" i="26" s="1"/>
  <c r="F53" i="26" s="1"/>
  <c r="F56" i="26" s="1"/>
  <c r="F59" i="26" s="1"/>
  <c r="E48" i="26"/>
  <c r="E51" i="26" s="1"/>
  <c r="E53" i="26" s="1"/>
  <c r="E56" i="26" s="1"/>
  <c r="E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Y32" i="26"/>
  <c r="Y48" i="26" s="1"/>
  <c r="Y51" i="26" s="1"/>
  <c r="Y53" i="26" s="1"/>
  <c r="Y56" i="26" s="1"/>
  <c r="Y59" i="26" s="1"/>
  <c r="X32" i="26"/>
  <c r="Z32" i="26" s="1"/>
  <c r="W32" i="26"/>
  <c r="V32" i="26"/>
  <c r="V48" i="26" s="1"/>
  <c r="V51" i="26" s="1"/>
  <c r="V53" i="26" s="1"/>
  <c r="V56" i="26" s="1"/>
  <c r="V59" i="26" s="1"/>
  <c r="U32" i="26"/>
  <c r="U48" i="26" s="1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D32" i="26"/>
  <c r="D48" i="26" s="1"/>
  <c r="D51" i="26" s="1"/>
  <c r="D53" i="26" s="1"/>
  <c r="D56" i="26" s="1"/>
  <c r="D59" i="26" s="1"/>
  <c r="C32" i="26"/>
  <c r="S53" i="27"/>
  <c r="S56" i="27" s="1"/>
  <c r="S59" i="27" s="1"/>
  <c r="C53" i="27"/>
  <c r="C56" i="27" s="1"/>
  <c r="C59" i="27" s="1"/>
  <c r="AA51" i="27"/>
  <c r="AA53" i="27" s="1"/>
  <c r="AA56" i="27" s="1"/>
  <c r="AA59" i="27" s="1"/>
  <c r="S48" i="27"/>
  <c r="S51" i="27" s="1"/>
  <c r="M48" i="27"/>
  <c r="M51" i="27" s="1"/>
  <c r="M53" i="27" s="1"/>
  <c r="M56" i="27" s="1"/>
  <c r="M59" i="27" s="1"/>
  <c r="L48" i="27"/>
  <c r="L51" i="27" s="1"/>
  <c r="L53" i="27" s="1"/>
  <c r="L56" i="27" s="1"/>
  <c r="L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V48" i="28"/>
  <c r="V51" i="28" s="1"/>
  <c r="V53" i="28" s="1"/>
  <c r="V56" i="28" s="1"/>
  <c r="V59" i="28" s="1"/>
  <c r="U48" i="28"/>
  <c r="U51" i="28" s="1"/>
  <c r="U53" i="28" s="1"/>
  <c r="U56" i="28" s="1"/>
  <c r="U59" i="28" s="1"/>
  <c r="R48" i="28"/>
  <c r="R51" i="28" s="1"/>
  <c r="R53" i="28" s="1"/>
  <c r="R56" i="28" s="1"/>
  <c r="R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W32" i="28"/>
  <c r="W48" i="28" s="1"/>
  <c r="W51" i="28" s="1"/>
  <c r="W53" i="28" s="1"/>
  <c r="W56" i="28" s="1"/>
  <c r="W59" i="28" s="1"/>
  <c r="V32" i="28"/>
  <c r="U32" i="28"/>
  <c r="T32" i="28"/>
  <c r="T48" i="28" s="1"/>
  <c r="T51" i="28" s="1"/>
  <c r="T53" i="28" s="1"/>
  <c r="T56" i="28" s="1"/>
  <c r="T59" i="28" s="1"/>
  <c r="S32" i="28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H51" i="29"/>
  <c r="H53" i="29" s="1"/>
  <c r="H56" i="29" s="1"/>
  <c r="H59" i="29" s="1"/>
  <c r="AA48" i="29"/>
  <c r="AA51" i="29" s="1"/>
  <c r="AA53" i="29" s="1"/>
  <c r="AA56" i="29" s="1"/>
  <c r="AA59" i="29" s="1"/>
  <c r="Y48" i="29"/>
  <c r="Y51" i="29" s="1"/>
  <c r="Y53" i="29" s="1"/>
  <c r="Y56" i="29" s="1"/>
  <c r="Y59" i="29" s="1"/>
  <c r="D48" i="29"/>
  <c r="D51" i="29" s="1"/>
  <c r="D53" i="29" s="1"/>
  <c r="D56" i="29" s="1"/>
  <c r="D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X32" i="29"/>
  <c r="X48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C32" i="29"/>
  <c r="C48" i="29" s="1"/>
  <c r="C51" i="29" s="1"/>
  <c r="C53" i="29" s="1"/>
  <c r="C56" i="29" s="1"/>
  <c r="C59" i="29" s="1"/>
  <c r="H48" i="30"/>
  <c r="H51" i="30" s="1"/>
  <c r="H53" i="30" s="1"/>
  <c r="H56" i="30" s="1"/>
  <c r="H59" i="30" s="1"/>
  <c r="AA47" i="30"/>
  <c r="Y47" i="30"/>
  <c r="Z47" i="30" s="1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X32" i="30"/>
  <c r="Z32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R32" i="30"/>
  <c r="Q32" i="30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H32" i="30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Q48" i="32"/>
  <c r="Q51" i="32" s="1"/>
  <c r="Q53" i="32" s="1"/>
  <c r="Q56" i="32" s="1"/>
  <c r="Q59" i="32" s="1"/>
  <c r="L48" i="32"/>
  <c r="L51" i="32" s="1"/>
  <c r="L53" i="32" s="1"/>
  <c r="L56" i="32" s="1"/>
  <c r="L59" i="32" s="1"/>
  <c r="I48" i="32"/>
  <c r="I51" i="32" s="1"/>
  <c r="I53" i="32" s="1"/>
  <c r="I56" i="32" s="1"/>
  <c r="I59" i="32" s="1"/>
  <c r="AA47" i="32"/>
  <c r="Z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L32" i="32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AA48" i="1"/>
  <c r="AA51" i="1" s="1"/>
  <c r="AA53" i="1" s="1"/>
  <c r="AA56" i="1" s="1"/>
  <c r="AA59" i="1" s="1"/>
  <c r="P48" i="1"/>
  <c r="P51" i="1" s="1"/>
  <c r="P53" i="1" s="1"/>
  <c r="P56" i="1" s="1"/>
  <c r="P59" i="1" s="1"/>
  <c r="K48" i="1"/>
  <c r="K51" i="1" s="1"/>
  <c r="K53" i="1" s="1"/>
  <c r="K56" i="1" s="1"/>
  <c r="K59" i="1" s="1"/>
  <c r="H48" i="1"/>
  <c r="H51" i="1" s="1"/>
  <c r="H53" i="1" s="1"/>
  <c r="H56" i="1" s="1"/>
  <c r="H59" i="1" s="1"/>
  <c r="AA47" i="1"/>
  <c r="Y47" i="1"/>
  <c r="X47" i="1"/>
  <c r="W47" i="1"/>
  <c r="V47" i="1"/>
  <c r="U47" i="1"/>
  <c r="T47" i="1"/>
  <c r="T48" i="1" s="1"/>
  <c r="T51" i="1" s="1"/>
  <c r="T53" i="1" s="1"/>
  <c r="T56" i="1" s="1"/>
  <c r="T59" i="1" s="1"/>
  <c r="S47" i="1"/>
  <c r="R47" i="1"/>
  <c r="Q47" i="1"/>
  <c r="P47" i="1"/>
  <c r="O47" i="1"/>
  <c r="N47" i="1"/>
  <c r="M47" i="1"/>
  <c r="L47" i="1"/>
  <c r="L48" i="1" s="1"/>
  <c r="L51" i="1" s="1"/>
  <c r="L53" i="1" s="1"/>
  <c r="L56" i="1" s="1"/>
  <c r="L59" i="1" s="1"/>
  <c r="K47" i="1"/>
  <c r="J47" i="1"/>
  <c r="I47" i="1"/>
  <c r="H47" i="1"/>
  <c r="G47" i="1"/>
  <c r="F47" i="1"/>
  <c r="E47" i="1"/>
  <c r="D47" i="1"/>
  <c r="D48" i="1" s="1"/>
  <c r="D51" i="1" s="1"/>
  <c r="D53" i="1" s="1"/>
  <c r="D56" i="1" s="1"/>
  <c r="D59" i="1" s="1"/>
  <c r="C47" i="1"/>
  <c r="AA32" i="1"/>
  <c r="Z32" i="1"/>
  <c r="Y32" i="1"/>
  <c r="X32" i="1"/>
  <c r="X48" i="1" s="1"/>
  <c r="X51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J32" i="1"/>
  <c r="J48" i="1" s="1"/>
  <c r="J51" i="1" s="1"/>
  <c r="J53" i="1" s="1"/>
  <c r="J56" i="1" s="1"/>
  <c r="J59" i="1" s="1"/>
  <c r="I32" i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E48" i="32" l="1"/>
  <c r="E51" i="32" s="1"/>
  <c r="E53" i="32" s="1"/>
  <c r="E56" i="32" s="1"/>
  <c r="E59" i="32" s="1"/>
  <c r="AA48" i="30"/>
  <c r="AA51" i="30" s="1"/>
  <c r="AA53" i="30" s="1"/>
  <c r="AA56" i="30" s="1"/>
  <c r="AA59" i="30" s="1"/>
  <c r="Z48" i="23"/>
  <c r="L48" i="18"/>
  <c r="L51" i="18" s="1"/>
  <c r="L53" i="18" s="1"/>
  <c r="L56" i="18" s="1"/>
  <c r="L59" i="18" s="1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M48" i="6"/>
  <c r="M51" i="6" s="1"/>
  <c r="M53" i="6" s="1"/>
  <c r="M56" i="6" s="1"/>
  <c r="M59" i="6" s="1"/>
  <c r="U48" i="6"/>
  <c r="U51" i="6" s="1"/>
  <c r="U53" i="6" s="1"/>
  <c r="U56" i="6" s="1"/>
  <c r="U59" i="6" s="1"/>
  <c r="J48" i="2"/>
  <c r="J51" i="2" s="1"/>
  <c r="J53" i="2" s="1"/>
  <c r="J56" i="2" s="1"/>
  <c r="J59" i="2" s="1"/>
  <c r="R48" i="2"/>
  <c r="R51" i="2" s="1"/>
  <c r="R53" i="2" s="1"/>
  <c r="R56" i="2" s="1"/>
  <c r="R59" i="2" s="1"/>
  <c r="K48" i="20"/>
  <c r="K51" i="20" s="1"/>
  <c r="K53" i="20" s="1"/>
  <c r="K56" i="20" s="1"/>
  <c r="K59" i="20" s="1"/>
  <c r="I48" i="12"/>
  <c r="I51" i="12" s="1"/>
  <c r="I53" i="12" s="1"/>
  <c r="I56" i="12" s="1"/>
  <c r="I59" i="12" s="1"/>
  <c r="M48" i="32"/>
  <c r="M51" i="32" s="1"/>
  <c r="M53" i="32" s="1"/>
  <c r="M56" i="32" s="1"/>
  <c r="M59" i="32" s="1"/>
  <c r="U48" i="32"/>
  <c r="U51" i="32" s="1"/>
  <c r="U53" i="32" s="1"/>
  <c r="U56" i="32" s="1"/>
  <c r="U59" i="32" s="1"/>
  <c r="V48" i="10"/>
  <c r="V51" i="10" s="1"/>
  <c r="V53" i="10" s="1"/>
  <c r="V56" i="10" s="1"/>
  <c r="V59" i="10" s="1"/>
  <c r="S48" i="30"/>
  <c r="S51" i="30" s="1"/>
  <c r="S53" i="30" s="1"/>
  <c r="S56" i="30" s="1"/>
  <c r="S59" i="30" s="1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K48" i="7"/>
  <c r="K51" i="7" s="1"/>
  <c r="K53" i="7" s="1"/>
  <c r="K56" i="7" s="1"/>
  <c r="K59" i="7" s="1"/>
  <c r="S48" i="7"/>
  <c r="S51" i="7" s="1"/>
  <c r="S53" i="7" s="1"/>
  <c r="S56" i="7" s="1"/>
  <c r="S59" i="7" s="1"/>
  <c r="R48" i="5"/>
  <c r="R51" i="5" s="1"/>
  <c r="R53" i="5" s="1"/>
  <c r="R56" i="5" s="1"/>
  <c r="R59" i="5" s="1"/>
  <c r="D48" i="30"/>
  <c r="D51" i="30" s="1"/>
  <c r="D53" i="30" s="1"/>
  <c r="D56" i="30" s="1"/>
  <c r="D59" i="30" s="1"/>
  <c r="G48" i="15"/>
  <c r="G51" i="15" s="1"/>
  <c r="G53" i="15" s="1"/>
  <c r="G56" i="15" s="1"/>
  <c r="G59" i="15" s="1"/>
  <c r="W48" i="15"/>
  <c r="W51" i="15" s="1"/>
  <c r="W53" i="15" s="1"/>
  <c r="W56" i="15" s="1"/>
  <c r="W59" i="15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X48" i="9"/>
  <c r="X51" i="9" s="1"/>
  <c r="X53" i="9" s="1"/>
  <c r="Z53" i="9" s="1"/>
  <c r="Z32" i="9"/>
  <c r="F48" i="31"/>
  <c r="F51" i="31" s="1"/>
  <c r="F53" i="31" s="1"/>
  <c r="F56" i="31" s="1"/>
  <c r="F59" i="31" s="1"/>
  <c r="X48" i="15"/>
  <c r="X51" i="15" s="1"/>
  <c r="Z32" i="15"/>
  <c r="Z47" i="12"/>
  <c r="H48" i="4"/>
  <c r="H51" i="4" s="1"/>
  <c r="H53" i="4" s="1"/>
  <c r="H56" i="4" s="1"/>
  <c r="H59" i="4" s="1"/>
  <c r="P48" i="4"/>
  <c r="P51" i="4" s="1"/>
  <c r="P53" i="4" s="1"/>
  <c r="P56" i="4" s="1"/>
  <c r="P59" i="4" s="1"/>
  <c r="D48" i="3"/>
  <c r="D51" i="3" s="1"/>
  <c r="D53" i="3" s="1"/>
  <c r="D56" i="3" s="1"/>
  <c r="D59" i="3" s="1"/>
  <c r="T48" i="3"/>
  <c r="T51" i="3" s="1"/>
  <c r="T53" i="3" s="1"/>
  <c r="T56" i="3" s="1"/>
  <c r="T59" i="3" s="1"/>
  <c r="Z47" i="28"/>
  <c r="H48" i="21"/>
  <c r="H51" i="21" s="1"/>
  <c r="H53" i="21" s="1"/>
  <c r="H56" i="21" s="1"/>
  <c r="H59" i="21" s="1"/>
  <c r="P48" i="21"/>
  <c r="P51" i="21" s="1"/>
  <c r="P53" i="21" s="1"/>
  <c r="P56" i="21" s="1"/>
  <c r="P59" i="21" s="1"/>
  <c r="F48" i="19"/>
  <c r="F51" i="19" s="1"/>
  <c r="F53" i="19" s="1"/>
  <c r="F56" i="19" s="1"/>
  <c r="F59" i="19" s="1"/>
  <c r="X48" i="19"/>
  <c r="X51" i="19" s="1"/>
  <c r="X53" i="19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Y48" i="15"/>
  <c r="Y51" i="15" s="1"/>
  <c r="Y53" i="15" s="1"/>
  <c r="Y56" i="15" s="1"/>
  <c r="Y59" i="15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Q48" i="9"/>
  <c r="Q51" i="9" s="1"/>
  <c r="Q53" i="9" s="1"/>
  <c r="Q56" i="9" s="1"/>
  <c r="Q59" i="9" s="1"/>
  <c r="AA48" i="4"/>
  <c r="AA51" i="4" s="1"/>
  <c r="AA53" i="4" s="1"/>
  <c r="AA56" i="4" s="1"/>
  <c r="AA59" i="4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Y56" i="1" s="1"/>
  <c r="Y59" i="1" s="1"/>
  <c r="Z47" i="1"/>
  <c r="AA48" i="28"/>
  <c r="AA51" i="28" s="1"/>
  <c r="AA53" i="28" s="1"/>
  <c r="AA56" i="28" s="1"/>
  <c r="AA59" i="28" s="1"/>
  <c r="O48" i="26"/>
  <c r="O51" i="26" s="1"/>
  <c r="O53" i="26" s="1"/>
  <c r="O56" i="26" s="1"/>
  <c r="O59" i="26" s="1"/>
  <c r="AA48" i="15"/>
  <c r="AA51" i="15" s="1"/>
  <c r="AA53" i="15" s="1"/>
  <c r="AA56" i="15" s="1"/>
  <c r="AA59" i="15" s="1"/>
  <c r="K48" i="9"/>
  <c r="K51" i="9" s="1"/>
  <c r="K53" i="9" s="1"/>
  <c r="K56" i="9" s="1"/>
  <c r="K59" i="9" s="1"/>
  <c r="AA48" i="9"/>
  <c r="AA51" i="9" s="1"/>
  <c r="AA53" i="9" s="1"/>
  <c r="AA56" i="9" s="1"/>
  <c r="AA59" i="9" s="1"/>
  <c r="Z47" i="8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S48" i="31"/>
  <c r="S51" i="31" s="1"/>
  <c r="S53" i="31" s="1"/>
  <c r="S56" i="31" s="1"/>
  <c r="S59" i="31" s="1"/>
  <c r="X48" i="30"/>
  <c r="X51" i="30" s="1"/>
  <c r="Z48" i="29"/>
  <c r="C48" i="28"/>
  <c r="C51" i="28" s="1"/>
  <c r="C53" i="28" s="1"/>
  <c r="C56" i="28" s="1"/>
  <c r="C59" i="28" s="1"/>
  <c r="S48" i="28"/>
  <c r="S51" i="28" s="1"/>
  <c r="S53" i="28" s="1"/>
  <c r="S56" i="28" s="1"/>
  <c r="S59" i="28" s="1"/>
  <c r="AA48" i="21"/>
  <c r="AA51" i="21" s="1"/>
  <c r="AA53" i="21" s="1"/>
  <c r="AA56" i="21" s="1"/>
  <c r="AA59" i="21" s="1"/>
  <c r="O48" i="18"/>
  <c r="O51" i="18" s="1"/>
  <c r="O53" i="18" s="1"/>
  <c r="O56" i="18" s="1"/>
  <c r="O59" i="18" s="1"/>
  <c r="D48" i="17"/>
  <c r="D51" i="17" s="1"/>
  <c r="D53" i="17" s="1"/>
  <c r="D56" i="17" s="1"/>
  <c r="D59" i="17" s="1"/>
  <c r="T48" i="17"/>
  <c r="T51" i="17" s="1"/>
  <c r="T53" i="17" s="1"/>
  <c r="T56" i="17" s="1"/>
  <c r="T59" i="17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U48" i="4"/>
  <c r="U51" i="4" s="1"/>
  <c r="U53" i="4" s="1"/>
  <c r="U56" i="4" s="1"/>
  <c r="U59" i="4" s="1"/>
  <c r="Z32" i="29"/>
  <c r="H48" i="25"/>
  <c r="H51" i="25" s="1"/>
  <c r="H53" i="25" s="1"/>
  <c r="H56" i="25" s="1"/>
  <c r="H59" i="25" s="1"/>
  <c r="P48" i="25"/>
  <c r="P51" i="25" s="1"/>
  <c r="P53" i="25" s="1"/>
  <c r="P56" i="25" s="1"/>
  <c r="P59" i="25" s="1"/>
  <c r="X48" i="24"/>
  <c r="X51" i="24" s="1"/>
  <c r="Z51" i="24" s="1"/>
  <c r="Z32" i="23"/>
  <c r="C48" i="21"/>
  <c r="C51" i="21" s="1"/>
  <c r="C53" i="21" s="1"/>
  <c r="C56" i="21" s="1"/>
  <c r="C59" i="21" s="1"/>
  <c r="E48" i="17"/>
  <c r="E51" i="17" s="1"/>
  <c r="E53" i="17" s="1"/>
  <c r="E56" i="17" s="1"/>
  <c r="E59" i="17" s="1"/>
  <c r="Z32" i="14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M48" i="9"/>
  <c r="M51" i="9" s="1"/>
  <c r="M53" i="9" s="1"/>
  <c r="M56" i="9" s="1"/>
  <c r="M59" i="9" s="1"/>
  <c r="U48" i="9"/>
  <c r="U51" i="9" s="1"/>
  <c r="U53" i="9" s="1"/>
  <c r="U56" i="9" s="1"/>
  <c r="U59" i="9" s="1"/>
  <c r="Z48" i="8"/>
  <c r="AA48" i="6"/>
  <c r="AA51" i="6" s="1"/>
  <c r="AA53" i="6" s="1"/>
  <c r="AA56" i="6" s="1"/>
  <c r="AA59" i="6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I48" i="30"/>
  <c r="I51" i="30" s="1"/>
  <c r="I53" i="30" s="1"/>
  <c r="I56" i="30" s="1"/>
  <c r="I59" i="30" s="1"/>
  <c r="Q48" i="30"/>
  <c r="Q51" i="30" s="1"/>
  <c r="Q53" i="30" s="1"/>
  <c r="Q56" i="30" s="1"/>
  <c r="Q59" i="30" s="1"/>
  <c r="J48" i="29"/>
  <c r="J51" i="29" s="1"/>
  <c r="J53" i="29" s="1"/>
  <c r="J56" i="29" s="1"/>
  <c r="J59" i="29" s="1"/>
  <c r="R48" i="29"/>
  <c r="R51" i="29" s="1"/>
  <c r="R53" i="29" s="1"/>
  <c r="R56" i="29" s="1"/>
  <c r="R59" i="29" s="1"/>
  <c r="E48" i="27"/>
  <c r="E51" i="27" s="1"/>
  <c r="E53" i="27" s="1"/>
  <c r="E56" i="27" s="1"/>
  <c r="E59" i="27" s="1"/>
  <c r="U48" i="27"/>
  <c r="U51" i="27" s="1"/>
  <c r="U53" i="27" s="1"/>
  <c r="U56" i="27" s="1"/>
  <c r="U59" i="27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AA48" i="20"/>
  <c r="AA51" i="20" s="1"/>
  <c r="AA53" i="20" s="1"/>
  <c r="AA56" i="20" s="1"/>
  <c r="AA59" i="20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AA48" i="19"/>
  <c r="AA51" i="19" s="1"/>
  <c r="AA53" i="19" s="1"/>
  <c r="AA56" i="19" s="1"/>
  <c r="AA59" i="19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AA48" i="14"/>
  <c r="AA51" i="14" s="1"/>
  <c r="AA53" i="14" s="1"/>
  <c r="AA56" i="14" s="1"/>
  <c r="AA59" i="14" s="1"/>
  <c r="F48" i="9"/>
  <c r="F51" i="9" s="1"/>
  <c r="F53" i="9" s="1"/>
  <c r="F56" i="9" s="1"/>
  <c r="F59" i="9" s="1"/>
  <c r="J48" i="3"/>
  <c r="J51" i="3" s="1"/>
  <c r="J53" i="3" s="1"/>
  <c r="J56" i="3" s="1"/>
  <c r="J59" i="3" s="1"/>
  <c r="R48" i="3"/>
  <c r="R51" i="3" s="1"/>
  <c r="R53" i="3" s="1"/>
  <c r="R56" i="3" s="1"/>
  <c r="R59" i="3" s="1"/>
  <c r="I48" i="3"/>
  <c r="I51" i="3" s="1"/>
  <c r="I53" i="3" s="1"/>
  <c r="I56" i="3" s="1"/>
  <c r="I59" i="3" s="1"/>
  <c r="Q48" i="3"/>
  <c r="Q51" i="3" s="1"/>
  <c r="Q53" i="3" s="1"/>
  <c r="Q56" i="3" s="1"/>
  <c r="Q59" i="3" s="1"/>
  <c r="Z48" i="31"/>
  <c r="X51" i="31"/>
  <c r="Z48" i="32"/>
  <c r="X51" i="32"/>
  <c r="Z51" i="1"/>
  <c r="X53" i="1"/>
  <c r="Y48" i="30"/>
  <c r="Y51" i="30" s="1"/>
  <c r="Y53" i="30" s="1"/>
  <c r="Y56" i="30" s="1"/>
  <c r="Y59" i="30" s="1"/>
  <c r="Z48" i="1"/>
  <c r="X48" i="25"/>
  <c r="Z51" i="23"/>
  <c r="Y48" i="25"/>
  <c r="Y51" i="25" s="1"/>
  <c r="Y53" i="25" s="1"/>
  <c r="Y56" i="25" s="1"/>
  <c r="Y59" i="25" s="1"/>
  <c r="Y48" i="24"/>
  <c r="Y51" i="24" s="1"/>
  <c r="Y53" i="24" s="1"/>
  <c r="Y56" i="24" s="1"/>
  <c r="Y59" i="24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AA48" i="23"/>
  <c r="AA51" i="23" s="1"/>
  <c r="AA53" i="23" s="1"/>
  <c r="AA56" i="23" s="1"/>
  <c r="AA59" i="23" s="1"/>
  <c r="X48" i="28"/>
  <c r="Z32" i="28"/>
  <c r="Z48" i="26"/>
  <c r="X51" i="26"/>
  <c r="X51" i="29"/>
  <c r="Z32" i="31"/>
  <c r="X48" i="27"/>
  <c r="Z32" i="27"/>
  <c r="X56" i="23"/>
  <c r="Z53" i="23"/>
  <c r="Z32" i="32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X53" i="24"/>
  <c r="X48" i="22"/>
  <c r="Z32" i="22"/>
  <c r="X48" i="21"/>
  <c r="Z32" i="21"/>
  <c r="X56" i="19"/>
  <c r="Z53" i="19"/>
  <c r="Z32" i="17"/>
  <c r="X59" i="14"/>
  <c r="X48" i="16"/>
  <c r="Z32" i="16"/>
  <c r="X48" i="18"/>
  <c r="M48" i="17"/>
  <c r="M51" i="17" s="1"/>
  <c r="M53" i="17" s="1"/>
  <c r="M56" i="17" s="1"/>
  <c r="M59" i="17" s="1"/>
  <c r="Z48" i="19"/>
  <c r="X48" i="17"/>
  <c r="X48" i="20"/>
  <c r="Z32" i="20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47" i="19"/>
  <c r="J48" i="18"/>
  <c r="J51" i="18" s="1"/>
  <c r="J53" i="18" s="1"/>
  <c r="J56" i="18" s="1"/>
  <c r="J59" i="18" s="1"/>
  <c r="X53" i="15"/>
  <c r="I48" i="11"/>
  <c r="I51" i="11" s="1"/>
  <c r="I53" i="11" s="1"/>
  <c r="I56" i="11" s="1"/>
  <c r="I59" i="11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Z48" i="12"/>
  <c r="X51" i="12"/>
  <c r="Y48" i="10"/>
  <c r="Y51" i="10" s="1"/>
  <c r="Y53" i="10" s="1"/>
  <c r="Y56" i="10" s="1"/>
  <c r="Y59" i="10" s="1"/>
  <c r="Z32" i="10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Z48" i="11"/>
  <c r="X51" i="11"/>
  <c r="Z32" i="12"/>
  <c r="Y48" i="11"/>
  <c r="Y51" i="11" s="1"/>
  <c r="Y53" i="11" s="1"/>
  <c r="Y56" i="11" s="1"/>
  <c r="Y59" i="11" s="1"/>
  <c r="Z48" i="15"/>
  <c r="X48" i="13"/>
  <c r="Z32" i="13"/>
  <c r="Z47" i="10"/>
  <c r="X48" i="10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Z47" i="14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X51" i="7"/>
  <c r="X51" i="3"/>
  <c r="Z53" i="8"/>
  <c r="X56" i="8"/>
  <c r="Z51" i="2"/>
  <c r="X53" i="2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Z51" i="8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Z47" i="7"/>
  <c r="Y48" i="6"/>
  <c r="Y51" i="6" s="1"/>
  <c r="Y53" i="6" s="1"/>
  <c r="Y56" i="6" s="1"/>
  <c r="Y59" i="6" s="1"/>
  <c r="X53" i="6"/>
  <c r="AA48" i="5"/>
  <c r="AA51" i="5" s="1"/>
  <c r="AA53" i="5" s="1"/>
  <c r="AA56" i="5" s="1"/>
  <c r="AA59" i="5" s="1"/>
  <c r="Z32" i="8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Z48" i="6"/>
  <c r="Z48" i="2"/>
  <c r="X48" i="5"/>
  <c r="Z32" i="5"/>
  <c r="Z47" i="4"/>
  <c r="X48" i="4"/>
  <c r="Y48" i="3"/>
  <c r="Y51" i="3" s="1"/>
  <c r="Y53" i="3" s="1"/>
  <c r="Y56" i="3" s="1"/>
  <c r="Y59" i="3" s="1"/>
  <c r="Z47" i="3"/>
  <c r="Z32" i="2"/>
  <c r="Z51" i="15" l="1"/>
  <c r="Z48" i="9"/>
  <c r="X56" i="9"/>
  <c r="Z51" i="9"/>
  <c r="Z48" i="27"/>
  <c r="X51" i="27"/>
  <c r="Z51" i="11"/>
  <c r="X53" i="11"/>
  <c r="Z48" i="13"/>
  <c r="X51" i="13"/>
  <c r="X51" i="18"/>
  <c r="Z48" i="18"/>
  <c r="X59" i="19"/>
  <c r="Z59" i="19" s="1"/>
  <c r="Z56" i="19"/>
  <c r="Z51" i="29"/>
  <c r="X53" i="29"/>
  <c r="Z53" i="6"/>
  <c r="X56" i="6"/>
  <c r="X53" i="3"/>
  <c r="Z51" i="3"/>
  <c r="Z51" i="26"/>
  <c r="X53" i="26"/>
  <c r="Z48" i="3"/>
  <c r="Z48" i="16"/>
  <c r="X51" i="16"/>
  <c r="X51" i="21"/>
  <c r="Z48" i="21"/>
  <c r="X59" i="8"/>
  <c r="Z59" i="8" s="1"/>
  <c r="Z56" i="8"/>
  <c r="Z51" i="30"/>
  <c r="X53" i="30"/>
  <c r="X56" i="1"/>
  <c r="Z53" i="1"/>
  <c r="X51" i="4"/>
  <c r="Z48" i="4"/>
  <c r="Z51" i="6"/>
  <c r="X53" i="7"/>
  <c r="Z51" i="7"/>
  <c r="Z51" i="19"/>
  <c r="X53" i="32"/>
  <c r="Z51" i="32"/>
  <c r="X51" i="5"/>
  <c r="Z48" i="5"/>
  <c r="Z48" i="30"/>
  <c r="Y51" i="14"/>
  <c r="Z48" i="14"/>
  <c r="Z48" i="7"/>
  <c r="Z53" i="15"/>
  <c r="X56" i="15"/>
  <c r="Z48" i="20"/>
  <c r="X51" i="20"/>
  <c r="Z48" i="22"/>
  <c r="X51" i="22"/>
  <c r="X59" i="23"/>
  <c r="Z59" i="23" s="1"/>
  <c r="Z56" i="23"/>
  <c r="X51" i="28"/>
  <c r="Z48" i="28"/>
  <c r="Z48" i="24"/>
  <c r="X56" i="2"/>
  <c r="Z53" i="2"/>
  <c r="Z48" i="10"/>
  <c r="X51" i="10"/>
  <c r="Z56" i="9"/>
  <c r="X59" i="9"/>
  <c r="Z59" i="9" s="1"/>
  <c r="Z51" i="12"/>
  <c r="X53" i="12"/>
  <c r="Z48" i="17"/>
  <c r="X51" i="17"/>
  <c r="Z53" i="24"/>
  <c r="X56" i="24"/>
  <c r="Z48" i="25"/>
  <c r="X51" i="25"/>
  <c r="Z51" i="31"/>
  <c r="X53" i="31"/>
  <c r="X59" i="2" l="1"/>
  <c r="Z59" i="2" s="1"/>
  <c r="Z56" i="2"/>
  <c r="Z53" i="31"/>
  <c r="X56" i="31"/>
  <c r="X53" i="18"/>
  <c r="Z51" i="18"/>
  <c r="Z51" i="5"/>
  <c r="X53" i="5"/>
  <c r="X59" i="6"/>
  <c r="Z59" i="6" s="1"/>
  <c r="Z56" i="6"/>
  <c r="Z56" i="24"/>
  <c r="X59" i="24"/>
  <c r="Z59" i="24" s="1"/>
  <c r="Z53" i="30"/>
  <c r="X56" i="30"/>
  <c r="X56" i="12"/>
  <c r="Z53" i="12"/>
  <c r="X53" i="20"/>
  <c r="Z51" i="20"/>
  <c r="X56" i="3"/>
  <c r="Z53" i="3"/>
  <c r="X53" i="4"/>
  <c r="Z51" i="4"/>
  <c r="Z51" i="21"/>
  <c r="X53" i="21"/>
  <c r="X53" i="13"/>
  <c r="Z51" i="13"/>
  <c r="Z51" i="25"/>
  <c r="X53" i="25"/>
  <c r="Z51" i="28"/>
  <c r="X53" i="28"/>
  <c r="Z56" i="15"/>
  <c r="X59" i="15"/>
  <c r="Z59" i="15" s="1"/>
  <c r="Z51" i="16"/>
  <c r="X53" i="16"/>
  <c r="Z53" i="32"/>
  <c r="X56" i="32"/>
  <c r="X59" i="1"/>
  <c r="Z59" i="1" s="1"/>
  <c r="Z56" i="1"/>
  <c r="Z53" i="29"/>
  <c r="X56" i="29"/>
  <c r="Z53" i="11"/>
  <c r="X56" i="11"/>
  <c r="X53" i="10"/>
  <c r="Z51" i="10"/>
  <c r="X53" i="22"/>
  <c r="Z51" i="22"/>
  <c r="Z53" i="26"/>
  <c r="X56" i="26"/>
  <c r="Z51" i="27"/>
  <c r="X53" i="27"/>
  <c r="X53" i="17"/>
  <c r="Z51" i="17"/>
  <c r="Y53" i="14"/>
  <c r="Z51" i="14"/>
  <c r="Z53" i="7"/>
  <c r="X56" i="7"/>
  <c r="X56" i="28" l="1"/>
  <c r="Z53" i="28"/>
  <c r="Z53" i="22"/>
  <c r="X56" i="22"/>
  <c r="Z53" i="4"/>
  <c r="X56" i="4"/>
  <c r="X56" i="18"/>
  <c r="Z53" i="18"/>
  <c r="Z53" i="21"/>
  <c r="X56" i="21"/>
  <c r="Z56" i="30"/>
  <c r="X59" i="30"/>
  <c r="Z59" i="30" s="1"/>
  <c r="Z53" i="10"/>
  <c r="X56" i="10"/>
  <c r="Z56" i="26"/>
  <c r="X59" i="26"/>
  <c r="Z59" i="26" s="1"/>
  <c r="Z56" i="32"/>
  <c r="X59" i="32"/>
  <c r="Z59" i="32" s="1"/>
  <c r="Z53" i="16"/>
  <c r="X56" i="16"/>
  <c r="X59" i="7"/>
  <c r="Z59" i="7" s="1"/>
  <c r="Z56" i="7"/>
  <c r="Z56" i="29"/>
  <c r="X59" i="29"/>
  <c r="Z59" i="29" s="1"/>
  <c r="Z53" i="5"/>
  <c r="X56" i="5"/>
  <c r="Z56" i="12"/>
  <c r="X59" i="12"/>
  <c r="Z59" i="12" s="1"/>
  <c r="Y56" i="14"/>
  <c r="Z53" i="14"/>
  <c r="Z53" i="25"/>
  <c r="X56" i="25"/>
  <c r="Z56" i="31"/>
  <c r="X59" i="31"/>
  <c r="Z59" i="31" s="1"/>
  <c r="X56" i="17"/>
  <c r="Z53" i="17"/>
  <c r="Z56" i="3"/>
  <c r="X59" i="3"/>
  <c r="Z59" i="3" s="1"/>
  <c r="X56" i="27"/>
  <c r="Z53" i="27"/>
  <c r="Z56" i="11"/>
  <c r="X59" i="11"/>
  <c r="Z59" i="11" s="1"/>
  <c r="X56" i="13"/>
  <c r="Z53" i="13"/>
  <c r="X56" i="20"/>
  <c r="Z53" i="20"/>
  <c r="X59" i="27" l="1"/>
  <c r="Z59" i="27" s="1"/>
  <c r="Z56" i="27"/>
  <c r="X59" i="10"/>
  <c r="Z59" i="10" s="1"/>
  <c r="Z56" i="10"/>
  <c r="Z56" i="22"/>
  <c r="X59" i="22"/>
  <c r="Z59" i="22" s="1"/>
  <c r="Z56" i="25"/>
  <c r="X59" i="25"/>
  <c r="Z59" i="25" s="1"/>
  <c r="Z56" i="18"/>
  <c r="X59" i="18"/>
  <c r="Z59" i="18" s="1"/>
  <c r="Z56" i="20"/>
  <c r="X59" i="20"/>
  <c r="Z59" i="20" s="1"/>
  <c r="X59" i="16"/>
  <c r="Z59" i="16" s="1"/>
  <c r="Z56" i="16"/>
  <c r="X59" i="5"/>
  <c r="Z59" i="5" s="1"/>
  <c r="Z56" i="5"/>
  <c r="X59" i="21"/>
  <c r="Z59" i="21" s="1"/>
  <c r="Z56" i="21"/>
  <c r="Z56" i="4"/>
  <c r="X59" i="4"/>
  <c r="Z59" i="4" s="1"/>
  <c r="Y59" i="14"/>
  <c r="Z59" i="14" s="1"/>
  <c r="Z56" i="14"/>
  <c r="Z56" i="13"/>
  <c r="X59" i="13"/>
  <c r="Z59" i="13" s="1"/>
  <c r="Z56" i="17"/>
  <c r="X59" i="17"/>
  <c r="Z59" i="17" s="1"/>
  <c r="X59" i="28"/>
  <c r="Z59" i="28" s="1"/>
  <c r="Z56" i="28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<sst xmlns="http://schemas.openxmlformats.org/spreadsheetml/2006/main" count="4640" uniqueCount="117">
  <si>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</si>
  <si>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</si>
  <si>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</si>
  <si>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</si>
  <si>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</si>
  <si>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</si>
  <si>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</si>
  <si>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</si>
  <si>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</si>
  <si>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</si>
  <si>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</si>
  <si>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</si>
  <si>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</si>
  <si>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</si>
  <si>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</si>
  <si>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</si>
  <si>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</si>
  <si>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</si>
  <si>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</si>
  <si>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</si>
  <si>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</si>
  <si>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</si>
  <si>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</si>
  <si>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</si>
  <si>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</si>
  <si>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</si>
  <si>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</si>
  <si>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</si>
  <si>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</si>
  <si>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</si>
  <si>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</si>
  <si>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</si>
  <si>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</si>
  <si>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</si>
  <si>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</si>
  <si>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</si>
  <si>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</si>
  <si>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</si>
  <si>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</si>
  <si>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</si>
  <si>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</si>
  <si>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</si>
  <si>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</si>
  <si>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</si>
  <si>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</si>
  <si>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</si>
  <si>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</si>
  <si>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</si>
  <si>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</si>
  <si>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</si>
  <si>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</si>
  <si>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</si>
  <si>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</si>
  <si>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</si>
  <si>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</si>
  <si>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</si>
  <si>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</si>
  <si>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</si>
  <si>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</si>
  <si>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</si>
  <si>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</si>
  <si>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</si>
  <si>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</si>
  <si>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</si>
  <si>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</si>
  <si>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</si>
  <si>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</si>
  <si>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</si>
  <si>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</si>
  <si>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</si>
  <si>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</si>
  <si>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</si>
  <si>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</si>
  <si>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</si>
  <si>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</si>
  <si>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</si>
  <si>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</si>
  <si>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</si>
  <si>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</si>
  <si>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</si>
  <si>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</si>
  <si>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</si>
  <si>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</si>
  <si>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</si>
  <si>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</si>
  <si>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management                                   ) for 2nd Quarter ended 31 December 2023 (Figures Finalised as at 2024/01/26)</t>
  </si>
  <si>
    <t>Northern Cape: Gamagara (NC453) - Table C4 Quarterly Budgeted Financial Performance ( Waste management                                   ) for 2nd Quarter ended 31 December 2023 (Figures Finalised as at 2024/01/26)</t>
  </si>
  <si>
    <t>Northern Cape: John Taolo Gaetsewe (DC45) - Table C4 Quarterly Budgeted Financial Performance ( Waste management                                   ) for 2nd Quarter ended 31 December 2023 (Figures Finalised as at 2024/01/26)</t>
  </si>
  <si>
    <t>Northern Cape: Richtersveld (NC061) - Table C4 Quarterly Budgeted Financial Performance ( Waste management                                   ) for 2nd Quarter ended 31 December 2023 (Figures Finalised as at 2024/01/26)</t>
  </si>
  <si>
    <t>Northern Cape: Nama Khoi (NC062) - Table C4 Quarterly Budgeted Financial Performance ( Waste management                                   ) for 2nd Quarter ended 31 December 2023 (Figures Finalised as at 2024/01/26)</t>
  </si>
  <si>
    <t>Northern Cape: Kamiesberg (NC064) - Table C4 Quarterly Budgeted Financial Performance ( Waste management                                   ) for 2nd Quarter ended 31 December 2023 (Figures Finalised as at 2024/01/26)</t>
  </si>
  <si>
    <t>Northern Cape: Hantam (NC065) - Table C4 Quarterly Budgeted Financial Performance ( Waste management                                   ) for 2nd Quarter ended 31 December 2023 (Figures Finalised as at 2024/01/26)</t>
  </si>
  <si>
    <t>Northern Cape: Karoo Hoogland (NC066) - Table C4 Quarterly Budgeted Financial Performance ( Waste management                                   ) for 2nd Quarter ended 31 December 2023 (Figures Finalised as at 2024/01/26)</t>
  </si>
  <si>
    <t>Northern Cape: Khai-Ma (NC067) - Table C4 Quarterly Budgeted Financial Performance ( Waste management                                   ) for 2nd Quarter ended 31 December 2023 (Figures Finalised as at 2024/01/26)</t>
  </si>
  <si>
    <t>Northern Cape: Namakwa (DC6) - Table C4 Quarterly Budgeted Financial Performance ( Waste management                                   ) for 2nd Quarter ended 31 December 2023 (Figures Finalised as at 2024/01/26)</t>
  </si>
  <si>
    <t>Northern Cape: Ubuntu (NC071) - Table C4 Quarterly Budgeted Financial Performance ( Waste management                                   ) for 2nd Quarter ended 31 December 2023 (Figures Finalised as at 2024/01/26)</t>
  </si>
  <si>
    <t>Northern Cape: Umsobomvu (NC072) - Table C4 Quarterly Budgeted Financial Performance ( Waste management                                   ) for 2nd Quarter ended 31 December 2023 (Figures Finalised as at 2024/01/26)</t>
  </si>
  <si>
    <t>Northern Cape: Emthanjeni (NC073) - Table C4 Quarterly Budgeted Financial Performance ( Waste management                                   ) for 2nd Quarter ended 31 December 2023 (Figures Finalised as at 2024/01/26)</t>
  </si>
  <si>
    <t>Northern Cape: Kareeberg (NC074) - Table C4 Quarterly Budgeted Financial Performance ( Waste management                                   ) for 2nd Quarter ended 31 December 2023 (Figures Finalised as at 2024/01/26)</t>
  </si>
  <si>
    <t>Northern Cape: Renosterberg (NC075) - Table C4 Quarterly Budgeted Financial Performance ( Waste management                                   ) for 2nd Quarter ended 31 December 2023 (Figures Finalised as at 2024/01/26)</t>
  </si>
  <si>
    <t>Northern Cape: Thembelihle (NC076) - Table C4 Quarterly Budgeted Financial Performance ( Waste management                                   ) for 2nd Quarter ended 31 December 2023 (Figures Finalised as at 2024/01/26)</t>
  </si>
  <si>
    <t>Northern Cape: Siyathemba (NC077) - Table C4 Quarterly Budgeted Financial Performance ( Waste management                                   ) for 2nd Quarter ended 31 December 2023 (Figures Finalised as at 2024/01/26)</t>
  </si>
  <si>
    <t>Northern Cape: Siyancuma (NC078) - Table C4 Quarterly Budgeted Financial Performance ( Waste management                                   ) for 2nd Quarter ended 31 December 2023 (Figures Finalised as at 2024/01/26)</t>
  </si>
  <si>
    <t>Northern Cape: Pixley Ka Seme (NC) (DC7) - Table C4 Quarterly Budgeted Financial Performance ( Waste management                                   ) for 2nd Quarter ended 31 December 2023 (Figures Finalised as at 2024/01/26)</t>
  </si>
  <si>
    <t>Northern Cape: !Kai! Garib (NC082) - Table C4 Quarterly Budgeted Financial Performance ( Waste management                                   ) for 2nd Quarter ended 31 December 2023 (Figures Finalised as at 2024/01/26)</t>
  </si>
  <si>
    <t>Northern Cape: !Kheis (NC084) - Table C4 Quarterly Budgeted Financial Performance ( Waste management                                   ) for 2nd Quarter ended 31 December 2023 (Figures Finalised as at 2024/01/26)</t>
  </si>
  <si>
    <t>Northern Cape: Tsantsabane (NC085) - Table C4 Quarterly Budgeted Financial Performance ( Waste management                                   ) for 2nd Quarter ended 31 December 2023 (Figures Finalised as at 2024/01/26)</t>
  </si>
  <si>
    <t>Northern Cape: Kgatelopele (NC086) - Table C4 Quarterly Budgeted Financial Performance ( Waste management                                   ) for 2nd Quarter ended 31 December 2023 (Figures Finalised as at 2024/01/26)</t>
  </si>
  <si>
    <t>Northern Cape: Dawid Kruiper (NC087) - Table C4 Quarterly Budgeted Financial Performance ( Waste management                                   ) for 2nd Quarter ended 31 December 2023 (Figures Finalised as at 2024/01/26)</t>
  </si>
  <si>
    <t>Northern Cape: Z F Mgcawu (DC8) - Table C4 Quarterly Budgeted Financial Performance ( Waste management                                   ) for 2nd Quarter ended 31 December 2023 (Figures Finalised as at 2024/01/26)</t>
  </si>
  <si>
    <t>Northern Cape: Sol Plaatje (NC091) - Table C4 Quarterly Budgeted Financial Performance ( Waste management                                   ) for 2nd Quarter ended 31 December 2023 (Figures Finalised as at 2024/01/26)</t>
  </si>
  <si>
    <t>Northern Cape: Dikgatlong (NC092) - Table C4 Quarterly Budgeted Financial Performance ( Waste management                                   ) for 2nd Quarter ended 31 December 2023 (Figures Finalised as at 2024/01/26)</t>
  </si>
  <si>
    <t>Northern Cape: Magareng (NC093) - Table C4 Quarterly Budgeted Financial Performance ( Waste management                                   ) for 2nd Quarter ended 31 December 2023 (Figures Finalised as at 2024/01/26)</t>
  </si>
  <si>
    <t>Northern Cape: Phokwane (NC094) - Table C4 Quarterly Budgeted Financial Performance ( Waste management                                   ) for 2nd Quarter ended 31 December 2023 (Figures Finalised as at 2024/01/26)</t>
  </si>
  <si>
    <t>Northern Cape: Frances Baard (DC9) - Table C4 Quarterly Budgeted Financial Performance ( Waste management                                   ) for 2nd Quarter ended 31 December 2023 (Figures Finalised as at 2024/01/26)</t>
  </si>
  <si>
    <t>Summary - Table C4 Quarterly Budgeted Financial Performance ( Waste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</si>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</sst>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-413969</v>
      </c>
      <c r="N6" s="22">
        <v>-413969</v>
      </c>
      <c r="O6" s="22"/>
      <c r="P6" s="22"/>
      <c r="Q6" s="22"/>
      <c r="R6" s="22"/>
      <c r="S6" s="22"/>
      <c r="T6" s="22"/>
      <c r="U6" s="22"/>
      <c r="V6" s="22"/>
      <c r="W6" s="22">
        <v>-413969</v>
      </c>
      <c r="X6" s="22"/>
      <c r="Y6" s="22">
        <v>-413969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70306</v>
      </c>
      <c r="D8" s="20"/>
      <c r="E8" s="21">
        <v>8386829</v>
      </c>
      <c r="F8" s="22">
        <v>8386829</v>
      </c>
      <c r="G8" s="22"/>
      <c r="H8" s="22">
        <v>1803</v>
      </c>
      <c r="I8" s="22">
        <v>8987</v>
      </c>
      <c r="J8" s="22">
        <v>10790</v>
      </c>
      <c r="K8" s="22">
        <v>1431</v>
      </c>
      <c r="L8" s="22">
        <v>10883</v>
      </c>
      <c r="M8" s="22">
        <v>4793</v>
      </c>
      <c r="N8" s="22">
        <v>17107</v>
      </c>
      <c r="O8" s="22"/>
      <c r="P8" s="22"/>
      <c r="Q8" s="22"/>
      <c r="R8" s="22"/>
      <c r="S8" s="22"/>
      <c r="T8" s="22"/>
      <c r="U8" s="22"/>
      <c r="V8" s="22"/>
      <c r="W8" s="22">
        <v>27897</v>
      </c>
      <c r="X8" s="22">
        <v>4193416</v>
      </c>
      <c r="Y8" s="22">
        <v>-4165519</v>
      </c>
      <c r="Z8" s="23">
        <v>-99.334742844497185</v>
      </c>
      <c r="AA8" s="20">
        <v>8386829</v>
      </c>
    </row>
    <row r="9" spans="1:27" ht="13.5" x14ac:dyDescent="0.25">
      <c r="A9" s="19" t="s">
        <v>37</v>
      </c>
      <c r="B9" s="15" t="s">
        <v>32</v>
      </c>
      <c r="C9" s="20">
        <v>281978540</v>
      </c>
      <c r="D9" s="20"/>
      <c r="E9" s="21">
        <v>319993519</v>
      </c>
      <c r="F9" s="22">
        <v>319993519</v>
      </c>
      <c r="G9" s="22">
        <v>19742920</v>
      </c>
      <c r="H9" s="22">
        <v>27888586</v>
      </c>
      <c r="I9" s="22">
        <v>25991717</v>
      </c>
      <c r="J9" s="22">
        <v>73623223</v>
      </c>
      <c r="K9" s="22">
        <v>28708726</v>
      </c>
      <c r="L9" s="22">
        <v>27129243</v>
      </c>
      <c r="M9" s="22">
        <v>25311343</v>
      </c>
      <c r="N9" s="22">
        <v>81149312</v>
      </c>
      <c r="O9" s="22"/>
      <c r="P9" s="22"/>
      <c r="Q9" s="22"/>
      <c r="R9" s="22"/>
      <c r="S9" s="22"/>
      <c r="T9" s="22"/>
      <c r="U9" s="22"/>
      <c r="V9" s="22"/>
      <c r="W9" s="22">
        <v>154772535</v>
      </c>
      <c r="X9" s="22">
        <v>160244456</v>
      </c>
      <c r="Y9" s="22">
        <v>-5471921</v>
      </c>
      <c r="Z9" s="23">
        <v>-3.4147334245373209</v>
      </c>
      <c r="AA9" s="20">
        <v>319993519</v>
      </c>
    </row>
    <row r="10" spans="1:27" ht="13.5" x14ac:dyDescent="0.25">
      <c r="A10" s="19" t="s">
        <v>38</v>
      </c>
      <c r="B10" s="15" t="s">
        <v>32</v>
      </c>
      <c r="C10" s="20">
        <v>268172</v>
      </c>
      <c r="D10" s="20"/>
      <c r="E10" s="21">
        <v>186478</v>
      </c>
      <c r="F10" s="22">
        <v>186478</v>
      </c>
      <c r="G10" s="22">
        <v>36</v>
      </c>
      <c r="H10" s="22">
        <v>13933</v>
      </c>
      <c r="I10" s="22">
        <v>59082</v>
      </c>
      <c r="J10" s="22">
        <v>73051</v>
      </c>
      <c r="K10" s="22">
        <v>22582</v>
      </c>
      <c r="L10" s="22">
        <v>29918</v>
      </c>
      <c r="M10" s="22">
        <v>26240</v>
      </c>
      <c r="N10" s="22">
        <v>78740</v>
      </c>
      <c r="O10" s="22"/>
      <c r="P10" s="22"/>
      <c r="Q10" s="22"/>
      <c r="R10" s="22"/>
      <c r="S10" s="22"/>
      <c r="T10" s="22"/>
      <c r="U10" s="22"/>
      <c r="V10" s="22"/>
      <c r="W10" s="22">
        <v>151791</v>
      </c>
      <c r="X10" s="22">
        <v>93228</v>
      </c>
      <c r="Y10" s="22">
        <v>58563</v>
      </c>
      <c r="Z10" s="23">
        <v>62.816964860342381</v>
      </c>
      <c r="AA10" s="20">
        <v>186478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48151640</v>
      </c>
      <c r="D13" s="20"/>
      <c r="E13" s="21">
        <v>56354514</v>
      </c>
      <c r="F13" s="22">
        <v>56354514</v>
      </c>
      <c r="G13" s="22">
        <v>3952472</v>
      </c>
      <c r="H13" s="22">
        <v>5673993</v>
      </c>
      <c r="I13" s="22">
        <v>5206019</v>
      </c>
      <c r="J13" s="22">
        <v>14832484</v>
      </c>
      <c r="K13" s="22">
        <v>5982911</v>
      </c>
      <c r="L13" s="22">
        <v>5890364</v>
      </c>
      <c r="M13" s="22">
        <v>4611808</v>
      </c>
      <c r="N13" s="22">
        <v>16485083</v>
      </c>
      <c r="O13" s="22"/>
      <c r="P13" s="22"/>
      <c r="Q13" s="22"/>
      <c r="R13" s="22"/>
      <c r="S13" s="22"/>
      <c r="T13" s="22"/>
      <c r="U13" s="22"/>
      <c r="V13" s="22"/>
      <c r="W13" s="22">
        <v>31317567</v>
      </c>
      <c r="X13" s="22">
        <v>28177268</v>
      </c>
      <c r="Y13" s="22">
        <v>3140299</v>
      </c>
      <c r="Z13" s="23">
        <v>11.144795868783303</v>
      </c>
      <c r="AA13" s="20">
        <v>56354514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15384</v>
      </c>
      <c r="D16" s="20"/>
      <c r="E16" s="21">
        <v>20681</v>
      </c>
      <c r="F16" s="22">
        <v>20681</v>
      </c>
      <c r="G16" s="22"/>
      <c r="H16" s="22">
        <v>293</v>
      </c>
      <c r="I16" s="22">
        <v>879</v>
      </c>
      <c r="J16" s="22">
        <v>1172</v>
      </c>
      <c r="K16" s="22"/>
      <c r="L16" s="22"/>
      <c r="M16" s="22">
        <v>293</v>
      </c>
      <c r="N16" s="22">
        <v>293</v>
      </c>
      <c r="O16" s="22"/>
      <c r="P16" s="22"/>
      <c r="Q16" s="22"/>
      <c r="R16" s="22"/>
      <c r="S16" s="22"/>
      <c r="T16" s="22"/>
      <c r="U16" s="22"/>
      <c r="V16" s="22"/>
      <c r="W16" s="22">
        <v>1465</v>
      </c>
      <c r="X16" s="22">
        <v>10338</v>
      </c>
      <c r="Y16" s="22">
        <v>-8873</v>
      </c>
      <c r="Z16" s="23">
        <v>-85.828980460437222</v>
      </c>
      <c r="AA16" s="20">
        <v>20681</v>
      </c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4623929</v>
      </c>
      <c r="F19" s="22">
        <v>4623929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2311962</v>
      </c>
      <c r="Y19" s="22">
        <v>-2311962</v>
      </c>
      <c r="Z19" s="23">
        <v>-100</v>
      </c>
      <c r="AA19" s="20">
        <v>4623929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44952236</v>
      </c>
      <c r="D25" s="20"/>
      <c r="E25" s="21">
        <v>63671033</v>
      </c>
      <c r="F25" s="22">
        <v>63671033</v>
      </c>
      <c r="G25" s="22">
        <v>15205974</v>
      </c>
      <c r="H25" s="22">
        <v>-491494</v>
      </c>
      <c r="I25" s="22">
        <v>-246448</v>
      </c>
      <c r="J25" s="22">
        <v>14468032</v>
      </c>
      <c r="K25" s="22">
        <v>-246333</v>
      </c>
      <c r="L25" s="22">
        <v>-246264</v>
      </c>
      <c r="M25" s="22">
        <v>17687189</v>
      </c>
      <c r="N25" s="22">
        <v>17194592</v>
      </c>
      <c r="O25" s="22"/>
      <c r="P25" s="22"/>
      <c r="Q25" s="22"/>
      <c r="R25" s="22"/>
      <c r="S25" s="22"/>
      <c r="T25" s="22"/>
      <c r="U25" s="22"/>
      <c r="V25" s="22"/>
      <c r="W25" s="22">
        <v>31662624</v>
      </c>
      <c r="X25" s="22">
        <v>31835520</v>
      </c>
      <c r="Y25" s="22">
        <v>-172896</v>
      </c>
      <c r="Z25" s="23">
        <v>-0.54309149025993608</v>
      </c>
      <c r="AA25" s="20">
        <v>63671033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1158611</v>
      </c>
      <c r="D28" s="20"/>
      <c r="E28" s="21">
        <v>636000</v>
      </c>
      <c r="F28" s="22">
        <v>636000</v>
      </c>
      <c r="G28" s="22">
        <v>26497</v>
      </c>
      <c r="H28" s="22">
        <v>30502</v>
      </c>
      <c r="I28" s="22">
        <v>31420</v>
      </c>
      <c r="J28" s="22">
        <v>88419</v>
      </c>
      <c r="K28" s="22">
        <v>32535</v>
      </c>
      <c r="L28" s="22">
        <v>75810</v>
      </c>
      <c r="M28" s="22">
        <v>54297</v>
      </c>
      <c r="N28" s="22">
        <v>162642</v>
      </c>
      <c r="O28" s="22"/>
      <c r="P28" s="22"/>
      <c r="Q28" s="22"/>
      <c r="R28" s="22"/>
      <c r="S28" s="22"/>
      <c r="T28" s="22"/>
      <c r="U28" s="22"/>
      <c r="V28" s="22"/>
      <c r="W28" s="22">
        <v>251061</v>
      </c>
      <c r="X28" s="22">
        <v>317988</v>
      </c>
      <c r="Y28" s="22">
        <v>-66927</v>
      </c>
      <c r="Z28" s="23">
        <v>-21.047020642288388</v>
      </c>
      <c r="AA28" s="20">
        <v>636000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376594889</v>
      </c>
      <c r="D32" s="29">
        <f t="shared" ref="D32:Y32" si="0">SUM(D6:D31)</f>
        <v>0</v>
      </c>
      <c r="E32" s="30">
        <f t="shared" si="0"/>
        <v>453872983</v>
      </c>
      <c r="F32" s="31">
        <f t="shared" si="0"/>
        <v>453872983</v>
      </c>
      <c r="G32" s="31">
        <f t="shared" si="0"/>
        <v>38927899</v>
      </c>
      <c r="H32" s="31">
        <f t="shared" si="0"/>
        <v>33117616</v>
      </c>
      <c r="I32" s="31">
        <f t="shared" si="0"/>
        <v>31051656</v>
      </c>
      <c r="J32" s="31">
        <f t="shared" si="0"/>
        <v>103097171</v>
      </c>
      <c r="K32" s="31">
        <f t="shared" si="0"/>
        <v>34501852</v>
      </c>
      <c r="L32" s="31">
        <f t="shared" si="0"/>
        <v>32889954</v>
      </c>
      <c r="M32" s="31">
        <f t="shared" si="0"/>
        <v>47281994</v>
      </c>
      <c r="N32" s="31">
        <f t="shared" si="0"/>
        <v>114673800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217770971</v>
      </c>
      <c r="X32" s="31">
        <f t="shared" si="0"/>
        <v>227184176</v>
      </c>
      <c r="Y32" s="31">
        <f t="shared" si="0"/>
        <v>-9413205</v>
      </c>
      <c r="Z32" s="32">
        <f>+IF(X32&lt;&gt;0,+(Y32/X32)*100,0)</f>
        <v>-4.1434245842897086</v>
      </c>
      <c r="AA32" s="29">
        <f>SUM(AA6:AA31)</f>
        <v>453872983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186988264</v>
      </c>
      <c r="D34" s="20"/>
      <c r="E34" s="21">
        <v>214677021</v>
      </c>
      <c r="F34" s="22">
        <v>214677021</v>
      </c>
      <c r="G34" s="22">
        <v>8208233</v>
      </c>
      <c r="H34" s="22">
        <v>20990972</v>
      </c>
      <c r="I34" s="22">
        <v>15439126</v>
      </c>
      <c r="J34" s="22">
        <v>44638331</v>
      </c>
      <c r="K34" s="22">
        <v>15055523</v>
      </c>
      <c r="L34" s="22">
        <v>16777640</v>
      </c>
      <c r="M34" s="22">
        <v>14068609</v>
      </c>
      <c r="N34" s="22">
        <v>45901772</v>
      </c>
      <c r="O34" s="22"/>
      <c r="P34" s="22"/>
      <c r="Q34" s="22"/>
      <c r="R34" s="22"/>
      <c r="S34" s="22"/>
      <c r="T34" s="22"/>
      <c r="U34" s="22"/>
      <c r="V34" s="22"/>
      <c r="W34" s="22">
        <v>90540103</v>
      </c>
      <c r="X34" s="22">
        <v>108185555</v>
      </c>
      <c r="Y34" s="22">
        <v>-17645452</v>
      </c>
      <c r="Z34" s="23">
        <v>-16.310358624125005</v>
      </c>
      <c r="AA34" s="20">
        <v>214677021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33159992</v>
      </c>
      <c r="D37" s="20"/>
      <c r="E37" s="21">
        <v>30757776</v>
      </c>
      <c r="F37" s="22">
        <v>30757776</v>
      </c>
      <c r="G37" s="22">
        <v>839787</v>
      </c>
      <c r="H37" s="22">
        <v>5088775</v>
      </c>
      <c r="I37" s="22">
        <v>3960650</v>
      </c>
      <c r="J37" s="22">
        <v>9889212</v>
      </c>
      <c r="K37" s="22">
        <v>2678557</v>
      </c>
      <c r="L37" s="22">
        <v>4930758</v>
      </c>
      <c r="M37" s="22">
        <v>2665407</v>
      </c>
      <c r="N37" s="22">
        <v>10274722</v>
      </c>
      <c r="O37" s="22"/>
      <c r="P37" s="22"/>
      <c r="Q37" s="22"/>
      <c r="R37" s="22"/>
      <c r="S37" s="22"/>
      <c r="T37" s="22"/>
      <c r="U37" s="22"/>
      <c r="V37" s="22"/>
      <c r="W37" s="22">
        <v>20163934</v>
      </c>
      <c r="X37" s="22">
        <v>15415726</v>
      </c>
      <c r="Y37" s="22">
        <v>4748208</v>
      </c>
      <c r="Z37" s="23">
        <v>30.801066391553668</v>
      </c>
      <c r="AA37" s="20">
        <v>30757776</v>
      </c>
    </row>
    <row r="38" spans="1:27" ht="13.5" x14ac:dyDescent="0.25">
      <c r="A38" s="19" t="s">
        <v>64</v>
      </c>
      <c r="B38" s="15" t="s">
        <v>32</v>
      </c>
      <c r="C38" s="20">
        <v>10388289</v>
      </c>
      <c r="D38" s="20"/>
      <c r="E38" s="21">
        <v>25390151</v>
      </c>
      <c r="F38" s="22">
        <v>25390151</v>
      </c>
      <c r="G38" s="22">
        <v>252524</v>
      </c>
      <c r="H38" s="22">
        <v>2002524</v>
      </c>
      <c r="I38" s="22"/>
      <c r="J38" s="22">
        <v>2255048</v>
      </c>
      <c r="K38" s="22">
        <v>505048</v>
      </c>
      <c r="L38" s="22">
        <v>252524</v>
      </c>
      <c r="M38" s="22">
        <v>2002524</v>
      </c>
      <c r="N38" s="22">
        <v>2760096</v>
      </c>
      <c r="O38" s="22"/>
      <c r="P38" s="22"/>
      <c r="Q38" s="22"/>
      <c r="R38" s="22"/>
      <c r="S38" s="22"/>
      <c r="T38" s="22"/>
      <c r="U38" s="22"/>
      <c r="V38" s="22"/>
      <c r="W38" s="22">
        <v>5015144</v>
      </c>
      <c r="X38" s="22">
        <v>12695078</v>
      </c>
      <c r="Y38" s="22">
        <v>-7679934</v>
      </c>
      <c r="Z38" s="23">
        <v>-60.495366787033525</v>
      </c>
      <c r="AA38" s="20">
        <v>25390151</v>
      </c>
    </row>
    <row r="39" spans="1:27" ht="13.5" x14ac:dyDescent="0.25">
      <c r="A39" s="19" t="s">
        <v>65</v>
      </c>
      <c r="B39" s="15" t="s">
        <v>32</v>
      </c>
      <c r="C39" s="20">
        <v>23251099</v>
      </c>
      <c r="D39" s="20"/>
      <c r="E39" s="21">
        <v>50097833</v>
      </c>
      <c r="F39" s="22">
        <v>50097833</v>
      </c>
      <c r="G39" s="22">
        <v>151092</v>
      </c>
      <c r="H39" s="22">
        <v>151092</v>
      </c>
      <c r="I39" s="22">
        <v>145698</v>
      </c>
      <c r="J39" s="22">
        <v>447882</v>
      </c>
      <c r="K39" s="22">
        <v>216502</v>
      </c>
      <c r="L39" s="22">
        <v>163251</v>
      </c>
      <c r="M39" s="22">
        <v>49458</v>
      </c>
      <c r="N39" s="22">
        <v>429211</v>
      </c>
      <c r="O39" s="22"/>
      <c r="P39" s="22"/>
      <c r="Q39" s="22"/>
      <c r="R39" s="22"/>
      <c r="S39" s="22"/>
      <c r="T39" s="22"/>
      <c r="U39" s="22"/>
      <c r="V39" s="22"/>
      <c r="W39" s="22">
        <v>877093</v>
      </c>
      <c r="X39" s="22">
        <v>25048932</v>
      </c>
      <c r="Y39" s="22">
        <v>-24171839</v>
      </c>
      <c r="Z39" s="23">
        <v>-96.498481452223189</v>
      </c>
      <c r="AA39" s="20">
        <v>50097833</v>
      </c>
    </row>
    <row r="40" spans="1:27" ht="13.5" x14ac:dyDescent="0.25">
      <c r="A40" s="19" t="s">
        <v>40</v>
      </c>
      <c r="B40" s="15" t="s">
        <v>32</v>
      </c>
      <c r="C40" s="20">
        <v>23545815</v>
      </c>
      <c r="D40" s="20"/>
      <c r="E40" s="21">
        <v>11745768</v>
      </c>
      <c r="F40" s="22">
        <v>11745768</v>
      </c>
      <c r="G40" s="22"/>
      <c r="H40" s="22"/>
      <c r="I40" s="22"/>
      <c r="J40" s="22"/>
      <c r="K40" s="22"/>
      <c r="L40" s="22"/>
      <c r="M40" s="22">
        <v>426</v>
      </c>
      <c r="N40" s="22">
        <v>426</v>
      </c>
      <c r="O40" s="22"/>
      <c r="P40" s="22"/>
      <c r="Q40" s="22"/>
      <c r="R40" s="22"/>
      <c r="S40" s="22"/>
      <c r="T40" s="22"/>
      <c r="U40" s="22"/>
      <c r="V40" s="22"/>
      <c r="W40" s="22">
        <v>426</v>
      </c>
      <c r="X40" s="22">
        <v>5872890</v>
      </c>
      <c r="Y40" s="22">
        <v>-5872464</v>
      </c>
      <c r="Z40" s="23">
        <v>-99.992746331022715</v>
      </c>
      <c r="AA40" s="20">
        <v>11745768</v>
      </c>
    </row>
    <row r="41" spans="1:27" ht="13.5" x14ac:dyDescent="0.25">
      <c r="A41" s="19" t="s">
        <v>66</v>
      </c>
      <c r="B41" s="15" t="s">
        <v>32</v>
      </c>
      <c r="C41" s="20">
        <v>24300901</v>
      </c>
      <c r="D41" s="20"/>
      <c r="E41" s="21">
        <v>21728657</v>
      </c>
      <c r="F41" s="22">
        <v>21728657</v>
      </c>
      <c r="G41" s="22">
        <v>631653</v>
      </c>
      <c r="H41" s="22">
        <v>1743503</v>
      </c>
      <c r="I41" s="22">
        <v>1948215</v>
      </c>
      <c r="J41" s="22">
        <v>4323371</v>
      </c>
      <c r="K41" s="22">
        <v>1375764</v>
      </c>
      <c r="L41" s="22">
        <v>1294776</v>
      </c>
      <c r="M41" s="22">
        <v>977510</v>
      </c>
      <c r="N41" s="22">
        <v>3648050</v>
      </c>
      <c r="O41" s="22"/>
      <c r="P41" s="22"/>
      <c r="Q41" s="22"/>
      <c r="R41" s="22"/>
      <c r="S41" s="22"/>
      <c r="T41" s="22"/>
      <c r="U41" s="22"/>
      <c r="V41" s="22"/>
      <c r="W41" s="22">
        <v>7971421</v>
      </c>
      <c r="X41" s="22">
        <v>10859331</v>
      </c>
      <c r="Y41" s="22">
        <v>-2887910</v>
      </c>
      <c r="Z41" s="23">
        <v>-26.593811349888863</v>
      </c>
      <c r="AA41" s="20">
        <v>21728657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40871972</v>
      </c>
      <c r="D43" s="20"/>
      <c r="E43" s="21">
        <v>18543872</v>
      </c>
      <c r="F43" s="22">
        <v>18543872</v>
      </c>
      <c r="G43" s="22">
        <v>4525</v>
      </c>
      <c r="H43" s="22">
        <v>903551</v>
      </c>
      <c r="I43" s="22">
        <v>308298</v>
      </c>
      <c r="J43" s="22">
        <v>1216374</v>
      </c>
      <c r="K43" s="22">
        <v>127226</v>
      </c>
      <c r="L43" s="22">
        <v>393732</v>
      </c>
      <c r="M43" s="22">
        <v>8772</v>
      </c>
      <c r="N43" s="22">
        <v>529730</v>
      </c>
      <c r="O43" s="22"/>
      <c r="P43" s="22"/>
      <c r="Q43" s="22"/>
      <c r="R43" s="22"/>
      <c r="S43" s="22"/>
      <c r="T43" s="22"/>
      <c r="U43" s="22"/>
      <c r="V43" s="22"/>
      <c r="W43" s="22">
        <v>1746104</v>
      </c>
      <c r="X43" s="22">
        <v>9271941</v>
      </c>
      <c r="Y43" s="22">
        <v>-7525837</v>
      </c>
      <c r="Z43" s="23">
        <v>-81.167869812804028</v>
      </c>
      <c r="AA43" s="20">
        <v>18543872</v>
      </c>
    </row>
    <row r="44" spans="1:27" ht="13.5" x14ac:dyDescent="0.25">
      <c r="A44" s="19" t="s">
        <v>69</v>
      </c>
      <c r="B44" s="15" t="s">
        <v>32</v>
      </c>
      <c r="C44" s="20">
        <v>3640079</v>
      </c>
      <c r="D44" s="20"/>
      <c r="E44" s="21">
        <v>16422028</v>
      </c>
      <c r="F44" s="22">
        <v>16422028</v>
      </c>
      <c r="G44" s="22">
        <v>215499</v>
      </c>
      <c r="H44" s="22">
        <v>335935</v>
      </c>
      <c r="I44" s="22">
        <v>556346</v>
      </c>
      <c r="J44" s="22">
        <v>1107780</v>
      </c>
      <c r="K44" s="22">
        <v>740569</v>
      </c>
      <c r="L44" s="22">
        <v>776160</v>
      </c>
      <c r="M44" s="22">
        <v>591349</v>
      </c>
      <c r="N44" s="22">
        <v>2108078</v>
      </c>
      <c r="O44" s="22"/>
      <c r="P44" s="22"/>
      <c r="Q44" s="22"/>
      <c r="R44" s="22"/>
      <c r="S44" s="22"/>
      <c r="T44" s="22"/>
      <c r="U44" s="22"/>
      <c r="V44" s="22"/>
      <c r="W44" s="22">
        <v>3215858</v>
      </c>
      <c r="X44" s="22">
        <v>8213709</v>
      </c>
      <c r="Y44" s="22">
        <v>-4997851</v>
      </c>
      <c r="Z44" s="23">
        <v>-60.84767551419219</v>
      </c>
      <c r="AA44" s="20">
        <v>16422028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346146411</v>
      </c>
      <c r="D47" s="29">
        <f t="shared" ref="D47:Y47" si="1">SUM(D34:D46)</f>
        <v>0</v>
      </c>
      <c r="E47" s="30">
        <f t="shared" si="1"/>
        <v>389363106</v>
      </c>
      <c r="F47" s="31">
        <f t="shared" si="1"/>
        <v>389363106</v>
      </c>
      <c r="G47" s="31">
        <f t="shared" si="1"/>
        <v>10303313</v>
      </c>
      <c r="H47" s="31">
        <f t="shared" si="1"/>
        <v>31216352</v>
      </c>
      <c r="I47" s="31">
        <f t="shared" si="1"/>
        <v>22358333</v>
      </c>
      <c r="J47" s="31">
        <f t="shared" si="1"/>
        <v>63877998</v>
      </c>
      <c r="K47" s="31">
        <f t="shared" si="1"/>
        <v>20699189</v>
      </c>
      <c r="L47" s="31">
        <f t="shared" si="1"/>
        <v>24588841</v>
      </c>
      <c r="M47" s="31">
        <f t="shared" si="1"/>
        <v>20364055</v>
      </c>
      <c r="N47" s="31">
        <f t="shared" si="1"/>
        <v>65652085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129530083</v>
      </c>
      <c r="X47" s="31">
        <f t="shared" si="1"/>
        <v>195563162</v>
      </c>
      <c r="Y47" s="31">
        <f t="shared" si="1"/>
        <v>-66033079</v>
      </c>
      <c r="Z47" s="32">
        <f>+IF(X47&lt;&gt;0,+(Y47/X47)*100,0)</f>
        <v>-33.765602030918281</v>
      </c>
      <c r="AA47" s="29">
        <f>SUM(AA34:AA46)</f>
        <v>389363106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30448478</v>
      </c>
      <c r="D48" s="39">
        <f t="shared" si="2"/>
        <v>0</v>
      </c>
      <c r="E48" s="40">
        <f t="shared" si="2"/>
        <v>64509877</v>
      </c>
      <c r="F48" s="41">
        <f t="shared" si="2"/>
        <v>64509877</v>
      </c>
      <c r="G48" s="41">
        <f t="shared" si="2"/>
        <v>28624586</v>
      </c>
      <c r="H48" s="41">
        <f t="shared" si="2"/>
        <v>1901264</v>
      </c>
      <c r="I48" s="41">
        <f t="shared" si="2"/>
        <v>8693323</v>
      </c>
      <c r="J48" s="41">
        <f t="shared" si="2"/>
        <v>39219173</v>
      </c>
      <c r="K48" s="41">
        <f t="shared" si="2"/>
        <v>13802663</v>
      </c>
      <c r="L48" s="41">
        <f t="shared" si="2"/>
        <v>8301113</v>
      </c>
      <c r="M48" s="41">
        <f t="shared" si="2"/>
        <v>26917939</v>
      </c>
      <c r="N48" s="41">
        <f t="shared" si="2"/>
        <v>49021715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88240888</v>
      </c>
      <c r="X48" s="41">
        <f t="shared" si="2"/>
        <v>31621014</v>
      </c>
      <c r="Y48" s="41">
        <f t="shared" si="2"/>
        <v>56619874</v>
      </c>
      <c r="Z48" s="42">
        <f>+IF(X48&lt;&gt;0,+(Y48/X48)*100,0)</f>
        <v>179.0577430565636</v>
      </c>
      <c r="AA48" s="39">
        <f>+AA32-AA47</f>
        <v>64509877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30448478</v>
      </c>
      <c r="D51" s="48">
        <f t="shared" si="3"/>
        <v>0</v>
      </c>
      <c r="E51" s="49">
        <f t="shared" si="3"/>
        <v>64509877</v>
      </c>
      <c r="F51" s="50">
        <f t="shared" si="3"/>
        <v>64509877</v>
      </c>
      <c r="G51" s="50">
        <f t="shared" si="3"/>
        <v>28624586</v>
      </c>
      <c r="H51" s="50">
        <f t="shared" si="3"/>
        <v>1901264</v>
      </c>
      <c r="I51" s="50">
        <f t="shared" si="3"/>
        <v>8693323</v>
      </c>
      <c r="J51" s="50">
        <f t="shared" si="3"/>
        <v>39219173</v>
      </c>
      <c r="K51" s="50">
        <f t="shared" si="3"/>
        <v>13802663</v>
      </c>
      <c r="L51" s="50">
        <f t="shared" si="3"/>
        <v>8301113</v>
      </c>
      <c r="M51" s="50">
        <f t="shared" si="3"/>
        <v>26917939</v>
      </c>
      <c r="N51" s="50">
        <f t="shared" si="3"/>
        <v>49021715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88240888</v>
      </c>
      <c r="X51" s="50">
        <f t="shared" si="3"/>
        <v>31621014</v>
      </c>
      <c r="Y51" s="50">
        <f t="shared" si="3"/>
        <v>56619874</v>
      </c>
      <c r="Z51" s="51">
        <f>+IF(X51&lt;&gt;0,+(Y51/X51)*100,0)</f>
        <v>179.0577430565636</v>
      </c>
      <c r="AA51" s="48">
        <f>SUM(AA48:AA50)</f>
        <v>64509877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30448478</v>
      </c>
      <c r="D53" s="54">
        <f>+D51-D52</f>
        <v>0</v>
      </c>
      <c r="E53" s="55">
        <f t="shared" si="4"/>
        <v>64509877</v>
      </c>
      <c r="F53" s="56">
        <f t="shared" si="4"/>
        <v>64509877</v>
      </c>
      <c r="G53" s="56">
        <f t="shared" si="4"/>
        <v>28624586</v>
      </c>
      <c r="H53" s="56">
        <f t="shared" si="4"/>
        <v>1901264</v>
      </c>
      <c r="I53" s="56">
        <f t="shared" si="4"/>
        <v>8693323</v>
      </c>
      <c r="J53" s="56">
        <f t="shared" si="4"/>
        <v>39219173</v>
      </c>
      <c r="K53" s="56">
        <f t="shared" si="4"/>
        <v>13802663</v>
      </c>
      <c r="L53" s="56">
        <f t="shared" si="4"/>
        <v>8301113</v>
      </c>
      <c r="M53" s="56">
        <f t="shared" si="4"/>
        <v>26917939</v>
      </c>
      <c r="N53" s="56">
        <f t="shared" si="4"/>
        <v>49021715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88240888</v>
      </c>
      <c r="X53" s="56">
        <f t="shared" si="4"/>
        <v>31621014</v>
      </c>
      <c r="Y53" s="56">
        <f t="shared" si="4"/>
        <v>56619874</v>
      </c>
      <c r="Z53" s="57">
        <f>+IF(X53&lt;&gt;0,+(Y53/X53)*100,0)</f>
        <v>179.0577430565636</v>
      </c>
      <c r="AA53" s="54">
        <f>+AA51-AA52</f>
        <v>64509877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30448478</v>
      </c>
      <c r="D56" s="48">
        <f>SUM(D53:D55)</f>
        <v>0</v>
      </c>
      <c r="E56" s="49">
        <f t="shared" si="5"/>
        <v>64509877</v>
      </c>
      <c r="F56" s="50">
        <f t="shared" si="5"/>
        <v>64509877</v>
      </c>
      <c r="G56" s="50">
        <f t="shared" si="5"/>
        <v>28624586</v>
      </c>
      <c r="H56" s="50">
        <f t="shared" si="5"/>
        <v>1901264</v>
      </c>
      <c r="I56" s="50">
        <f t="shared" si="5"/>
        <v>8693323</v>
      </c>
      <c r="J56" s="50">
        <f t="shared" si="5"/>
        <v>39219173</v>
      </c>
      <c r="K56" s="50">
        <f t="shared" si="5"/>
        <v>13802663</v>
      </c>
      <c r="L56" s="50">
        <f t="shared" si="5"/>
        <v>8301113</v>
      </c>
      <c r="M56" s="50">
        <f t="shared" si="5"/>
        <v>26917939</v>
      </c>
      <c r="N56" s="50">
        <f t="shared" si="5"/>
        <v>49021715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88240888</v>
      </c>
      <c r="X56" s="50">
        <f t="shared" si="5"/>
        <v>31621014</v>
      </c>
      <c r="Y56" s="50">
        <f t="shared" si="5"/>
        <v>56619874</v>
      </c>
      <c r="Z56" s="51">
        <f>+IF(X56&lt;&gt;0,+(Y56/X56)*100,0)</f>
        <v>179.0577430565636</v>
      </c>
      <c r="AA56" s="48">
        <f>SUM(AA53:AA55)</f>
        <v>64509877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30448478</v>
      </c>
      <c r="D59" s="65">
        <f>SUM(D56:D58)</f>
        <v>0</v>
      </c>
      <c r="E59" s="66">
        <f t="shared" si="6"/>
        <v>64509877</v>
      </c>
      <c r="F59" s="67">
        <f t="shared" si="6"/>
        <v>64509877</v>
      </c>
      <c r="G59" s="67">
        <f t="shared" si="6"/>
        <v>28624586</v>
      </c>
      <c r="H59" s="67">
        <f t="shared" si="6"/>
        <v>1901264</v>
      </c>
      <c r="I59" s="67">
        <f t="shared" si="6"/>
        <v>8693323</v>
      </c>
      <c r="J59" s="67">
        <f t="shared" si="6"/>
        <v>39219173</v>
      </c>
      <c r="K59" s="67">
        <f t="shared" si="6"/>
        <v>13802663</v>
      </c>
      <c r="L59" s="67">
        <f t="shared" si="6"/>
        <v>8301113</v>
      </c>
      <c r="M59" s="67">
        <f t="shared" si="6"/>
        <v>26917939</v>
      </c>
      <c r="N59" s="67">
        <f t="shared" si="6"/>
        <v>49021715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88240888</v>
      </c>
      <c r="X59" s="67">
        <f t="shared" si="6"/>
        <v>31621014</v>
      </c>
      <c r="Y59" s="67">
        <f t="shared" si="6"/>
        <v>56619874</v>
      </c>
      <c r="Z59" s="68">
        <f>+IF(X59&lt;&gt;0,+(Y59/X59)*100,0)</f>
        <v>179.0577430565636</v>
      </c>
      <c r="AA59" s="65">
        <f>SUM(AA56:AA58)</f>
        <v>64509877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3170092</v>
      </c>
      <c r="D9" s="20"/>
      <c r="E9" s="21">
        <v>3665063</v>
      </c>
      <c r="F9" s="22">
        <v>3665063</v>
      </c>
      <c r="G9" s="22">
        <v>292124</v>
      </c>
      <c r="H9" s="22">
        <v>187341</v>
      </c>
      <c r="I9" s="22">
        <v>187341</v>
      </c>
      <c r="J9" s="22">
        <v>666806</v>
      </c>
      <c r="K9" s="22">
        <v>187341</v>
      </c>
      <c r="L9" s="22">
        <v>187341</v>
      </c>
      <c r="M9" s="22">
        <v>187341</v>
      </c>
      <c r="N9" s="22">
        <v>562023</v>
      </c>
      <c r="O9" s="22"/>
      <c r="P9" s="22"/>
      <c r="Q9" s="22"/>
      <c r="R9" s="22"/>
      <c r="S9" s="22"/>
      <c r="T9" s="22"/>
      <c r="U9" s="22"/>
      <c r="V9" s="22"/>
      <c r="W9" s="22">
        <v>1228829</v>
      </c>
      <c r="X9" s="22">
        <v>1832531</v>
      </c>
      <c r="Y9" s="22">
        <v>-603702</v>
      </c>
      <c r="Z9" s="23">
        <v>-32.943617324891093</v>
      </c>
      <c r="AA9" s="20">
        <v>3665063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1057605</v>
      </c>
      <c r="D13" s="20"/>
      <c r="E13" s="21">
        <v>634652</v>
      </c>
      <c r="F13" s="22">
        <v>634652</v>
      </c>
      <c r="G13" s="22"/>
      <c r="H13" s="22">
        <v>107368</v>
      </c>
      <c r="I13" s="22">
        <v>109584</v>
      </c>
      <c r="J13" s="22">
        <v>216952</v>
      </c>
      <c r="K13" s="22">
        <v>111616</v>
      </c>
      <c r="L13" s="22">
        <v>113443</v>
      </c>
      <c r="M13" s="22">
        <v>115707</v>
      </c>
      <c r="N13" s="22">
        <v>340766</v>
      </c>
      <c r="O13" s="22"/>
      <c r="P13" s="22"/>
      <c r="Q13" s="22"/>
      <c r="R13" s="22"/>
      <c r="S13" s="22"/>
      <c r="T13" s="22"/>
      <c r="U13" s="22"/>
      <c r="V13" s="22"/>
      <c r="W13" s="22">
        <v>557718</v>
      </c>
      <c r="X13" s="22">
        <v>317330</v>
      </c>
      <c r="Y13" s="22">
        <v>240388</v>
      </c>
      <c r="Z13" s="23">
        <v>75.753316736520333</v>
      </c>
      <c r="AA13" s="20">
        <v>634652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4227697</v>
      </c>
      <c r="D32" s="29">
        <f t="shared" ref="D32:Y32" si="0">SUM(D6:D31)</f>
        <v>0</v>
      </c>
      <c r="E32" s="30">
        <f t="shared" si="0"/>
        <v>4299715</v>
      </c>
      <c r="F32" s="31">
        <f t="shared" si="0"/>
        <v>4299715</v>
      </c>
      <c r="G32" s="31">
        <f t="shared" si="0"/>
        <v>292124</v>
      </c>
      <c r="H32" s="31">
        <f t="shared" si="0"/>
        <v>294709</v>
      </c>
      <c r="I32" s="31">
        <f t="shared" si="0"/>
        <v>296925</v>
      </c>
      <c r="J32" s="31">
        <f t="shared" si="0"/>
        <v>883758</v>
      </c>
      <c r="K32" s="31">
        <f t="shared" si="0"/>
        <v>298957</v>
      </c>
      <c r="L32" s="31">
        <f t="shared" si="0"/>
        <v>300784</v>
      </c>
      <c r="M32" s="31">
        <f t="shared" si="0"/>
        <v>303048</v>
      </c>
      <c r="N32" s="31">
        <f t="shared" si="0"/>
        <v>902789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1786547</v>
      </c>
      <c r="X32" s="31">
        <f t="shared" si="0"/>
        <v>2149861</v>
      </c>
      <c r="Y32" s="31">
        <f t="shared" si="0"/>
        <v>-363314</v>
      </c>
      <c r="Z32" s="32">
        <f>+IF(X32&lt;&gt;0,+(Y32/X32)*100,0)</f>
        <v>-16.899418148429131</v>
      </c>
      <c r="AA32" s="29">
        <f>SUM(AA6:AA31)</f>
        <v>4299715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734198</v>
      </c>
      <c r="D34" s="20"/>
      <c r="E34" s="21">
        <v>1716547</v>
      </c>
      <c r="F34" s="22">
        <v>1716547</v>
      </c>
      <c r="G34" s="22">
        <v>72369</v>
      </c>
      <c r="H34" s="22">
        <v>77940</v>
      </c>
      <c r="I34" s="22">
        <v>77105</v>
      </c>
      <c r="J34" s="22">
        <v>227414</v>
      </c>
      <c r="K34" s="22">
        <v>80203</v>
      </c>
      <c r="L34" s="22">
        <v>131651</v>
      </c>
      <c r="M34" s="22">
        <v>76879</v>
      </c>
      <c r="N34" s="22">
        <v>288733</v>
      </c>
      <c r="O34" s="22"/>
      <c r="P34" s="22"/>
      <c r="Q34" s="22"/>
      <c r="R34" s="22"/>
      <c r="S34" s="22"/>
      <c r="T34" s="22"/>
      <c r="U34" s="22"/>
      <c r="V34" s="22"/>
      <c r="W34" s="22">
        <v>516147</v>
      </c>
      <c r="X34" s="22">
        <v>858271</v>
      </c>
      <c r="Y34" s="22">
        <v>-342124</v>
      </c>
      <c r="Z34" s="23">
        <v>-39.862001628856156</v>
      </c>
      <c r="AA34" s="20">
        <v>1716547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476000</v>
      </c>
      <c r="F37" s="22">
        <v>476000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237998</v>
      </c>
      <c r="Y37" s="22">
        <v>-237998</v>
      </c>
      <c r="Z37" s="23">
        <v>-100</v>
      </c>
      <c r="AA37" s="20">
        <v>476000</v>
      </c>
    </row>
    <row r="38" spans="1:27" ht="13.5" x14ac:dyDescent="0.25">
      <c r="A38" s="19" t="s">
        <v>64</v>
      </c>
      <c r="B38" s="15" t="s">
        <v>32</v>
      </c>
      <c r="C38" s="20">
        <v>924897</v>
      </c>
      <c r="D38" s="20"/>
      <c r="E38" s="21">
        <v>1753112</v>
      </c>
      <c r="F38" s="22">
        <v>1753112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876554</v>
      </c>
      <c r="Y38" s="22">
        <v>-876554</v>
      </c>
      <c r="Z38" s="23">
        <v>-100</v>
      </c>
      <c r="AA38" s="20">
        <v>1753112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480000</v>
      </c>
      <c r="F41" s="22">
        <v>480000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240000</v>
      </c>
      <c r="Y41" s="22">
        <v>-240000</v>
      </c>
      <c r="Z41" s="23">
        <v>-100</v>
      </c>
      <c r="AA41" s="20">
        <v>480000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393208</v>
      </c>
      <c r="D44" s="20"/>
      <c r="E44" s="21">
        <v>108606</v>
      </c>
      <c r="F44" s="22">
        <v>108606</v>
      </c>
      <c r="G44" s="22">
        <v>584</v>
      </c>
      <c r="H44" s="22">
        <v>640</v>
      </c>
      <c r="I44" s="22">
        <v>629</v>
      </c>
      <c r="J44" s="22">
        <v>1853</v>
      </c>
      <c r="K44" s="22">
        <v>660</v>
      </c>
      <c r="L44" s="22">
        <v>1174</v>
      </c>
      <c r="M44" s="22">
        <v>627</v>
      </c>
      <c r="N44" s="22">
        <v>2461</v>
      </c>
      <c r="O44" s="22"/>
      <c r="P44" s="22"/>
      <c r="Q44" s="22"/>
      <c r="R44" s="22"/>
      <c r="S44" s="22"/>
      <c r="T44" s="22"/>
      <c r="U44" s="22"/>
      <c r="V44" s="22"/>
      <c r="W44" s="22">
        <v>4314</v>
      </c>
      <c r="X44" s="22">
        <v>54300</v>
      </c>
      <c r="Y44" s="22">
        <v>-49986</v>
      </c>
      <c r="Z44" s="23">
        <v>-92.055248618784532</v>
      </c>
      <c r="AA44" s="20">
        <v>108606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2052303</v>
      </c>
      <c r="D47" s="29">
        <f t="shared" ref="D47:Y47" si="1">SUM(D34:D46)</f>
        <v>0</v>
      </c>
      <c r="E47" s="30">
        <f t="shared" si="1"/>
        <v>4534265</v>
      </c>
      <c r="F47" s="31">
        <f t="shared" si="1"/>
        <v>4534265</v>
      </c>
      <c r="G47" s="31">
        <f t="shared" si="1"/>
        <v>72953</v>
      </c>
      <c r="H47" s="31">
        <f t="shared" si="1"/>
        <v>78580</v>
      </c>
      <c r="I47" s="31">
        <f t="shared" si="1"/>
        <v>77734</v>
      </c>
      <c r="J47" s="31">
        <f t="shared" si="1"/>
        <v>229267</v>
      </c>
      <c r="K47" s="31">
        <f t="shared" si="1"/>
        <v>80863</v>
      </c>
      <c r="L47" s="31">
        <f t="shared" si="1"/>
        <v>132825</v>
      </c>
      <c r="M47" s="31">
        <f t="shared" si="1"/>
        <v>77506</v>
      </c>
      <c r="N47" s="31">
        <f t="shared" si="1"/>
        <v>291194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520461</v>
      </c>
      <c r="X47" s="31">
        <f t="shared" si="1"/>
        <v>2267123</v>
      </c>
      <c r="Y47" s="31">
        <f t="shared" si="1"/>
        <v>-1746662</v>
      </c>
      <c r="Z47" s="32">
        <f>+IF(X47&lt;&gt;0,+(Y47/X47)*100,0)</f>
        <v>-77.043107056829299</v>
      </c>
      <c r="AA47" s="29">
        <f>SUM(AA34:AA46)</f>
        <v>4534265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2175394</v>
      </c>
      <c r="D48" s="39">
        <f t="shared" si="2"/>
        <v>0</v>
      </c>
      <c r="E48" s="40">
        <f t="shared" si="2"/>
        <v>-234550</v>
      </c>
      <c r="F48" s="41">
        <f t="shared" si="2"/>
        <v>-234550</v>
      </c>
      <c r="G48" s="41">
        <f t="shared" si="2"/>
        <v>219171</v>
      </c>
      <c r="H48" s="41">
        <f t="shared" si="2"/>
        <v>216129</v>
      </c>
      <c r="I48" s="41">
        <f t="shared" si="2"/>
        <v>219191</v>
      </c>
      <c r="J48" s="41">
        <f t="shared" si="2"/>
        <v>654491</v>
      </c>
      <c r="K48" s="41">
        <f t="shared" si="2"/>
        <v>218094</v>
      </c>
      <c r="L48" s="41">
        <f t="shared" si="2"/>
        <v>167959</v>
      </c>
      <c r="M48" s="41">
        <f t="shared" si="2"/>
        <v>225542</v>
      </c>
      <c r="N48" s="41">
        <f t="shared" si="2"/>
        <v>611595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1266086</v>
      </c>
      <c r="X48" s="41">
        <f t="shared" si="2"/>
        <v>-117262</v>
      </c>
      <c r="Y48" s="41">
        <f t="shared" si="2"/>
        <v>1383348</v>
      </c>
      <c r="Z48" s="42">
        <f>+IF(X48&lt;&gt;0,+(Y48/X48)*100,0)</f>
        <v>-1179.706980948645</v>
      </c>
      <c r="AA48" s="39">
        <f>+AA32-AA47</f>
        <v>-234550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2175394</v>
      </c>
      <c r="D51" s="48">
        <f t="shared" si="3"/>
        <v>0</v>
      </c>
      <c r="E51" s="49">
        <f t="shared" si="3"/>
        <v>-234550</v>
      </c>
      <c r="F51" s="50">
        <f t="shared" si="3"/>
        <v>-234550</v>
      </c>
      <c r="G51" s="50">
        <f t="shared" si="3"/>
        <v>219171</v>
      </c>
      <c r="H51" s="50">
        <f t="shared" si="3"/>
        <v>216129</v>
      </c>
      <c r="I51" s="50">
        <f t="shared" si="3"/>
        <v>219191</v>
      </c>
      <c r="J51" s="50">
        <f t="shared" si="3"/>
        <v>654491</v>
      </c>
      <c r="K51" s="50">
        <f t="shared" si="3"/>
        <v>218094</v>
      </c>
      <c r="L51" s="50">
        <f t="shared" si="3"/>
        <v>167959</v>
      </c>
      <c r="M51" s="50">
        <f t="shared" si="3"/>
        <v>225542</v>
      </c>
      <c r="N51" s="50">
        <f t="shared" si="3"/>
        <v>611595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1266086</v>
      </c>
      <c r="X51" s="50">
        <f t="shared" si="3"/>
        <v>-117262</v>
      </c>
      <c r="Y51" s="50">
        <f t="shared" si="3"/>
        <v>1383348</v>
      </c>
      <c r="Z51" s="51">
        <f>+IF(X51&lt;&gt;0,+(Y51/X51)*100,0)</f>
        <v>-1179.706980948645</v>
      </c>
      <c r="AA51" s="48">
        <f>SUM(AA48:AA50)</f>
        <v>-234550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2175394</v>
      </c>
      <c r="D53" s="54">
        <f>+D51-D52</f>
        <v>0</v>
      </c>
      <c r="E53" s="55">
        <f t="shared" si="4"/>
        <v>-234550</v>
      </c>
      <c r="F53" s="56">
        <f t="shared" si="4"/>
        <v>-234550</v>
      </c>
      <c r="G53" s="56">
        <f t="shared" si="4"/>
        <v>219171</v>
      </c>
      <c r="H53" s="56">
        <f t="shared" si="4"/>
        <v>216129</v>
      </c>
      <c r="I53" s="56">
        <f t="shared" si="4"/>
        <v>219191</v>
      </c>
      <c r="J53" s="56">
        <f t="shared" si="4"/>
        <v>654491</v>
      </c>
      <c r="K53" s="56">
        <f t="shared" si="4"/>
        <v>218094</v>
      </c>
      <c r="L53" s="56">
        <f t="shared" si="4"/>
        <v>167959</v>
      </c>
      <c r="M53" s="56">
        <f t="shared" si="4"/>
        <v>225542</v>
      </c>
      <c r="N53" s="56">
        <f t="shared" si="4"/>
        <v>611595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1266086</v>
      </c>
      <c r="X53" s="56">
        <f t="shared" si="4"/>
        <v>-117262</v>
      </c>
      <c r="Y53" s="56">
        <f t="shared" si="4"/>
        <v>1383348</v>
      </c>
      <c r="Z53" s="57">
        <f>+IF(X53&lt;&gt;0,+(Y53/X53)*100,0)</f>
        <v>-1179.706980948645</v>
      </c>
      <c r="AA53" s="54">
        <f>+AA51-AA52</f>
        <v>-234550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2175394</v>
      </c>
      <c r="D56" s="48">
        <f>SUM(D53:D55)</f>
        <v>0</v>
      </c>
      <c r="E56" s="49">
        <f t="shared" si="5"/>
        <v>-234550</v>
      </c>
      <c r="F56" s="50">
        <f t="shared" si="5"/>
        <v>-234550</v>
      </c>
      <c r="G56" s="50">
        <f t="shared" si="5"/>
        <v>219171</v>
      </c>
      <c r="H56" s="50">
        <f t="shared" si="5"/>
        <v>216129</v>
      </c>
      <c r="I56" s="50">
        <f t="shared" si="5"/>
        <v>219191</v>
      </c>
      <c r="J56" s="50">
        <f t="shared" si="5"/>
        <v>654491</v>
      </c>
      <c r="K56" s="50">
        <f t="shared" si="5"/>
        <v>218094</v>
      </c>
      <c r="L56" s="50">
        <f t="shared" si="5"/>
        <v>167959</v>
      </c>
      <c r="M56" s="50">
        <f t="shared" si="5"/>
        <v>225542</v>
      </c>
      <c r="N56" s="50">
        <f t="shared" si="5"/>
        <v>611595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1266086</v>
      </c>
      <c r="X56" s="50">
        <f t="shared" si="5"/>
        <v>-117262</v>
      </c>
      <c r="Y56" s="50">
        <f t="shared" si="5"/>
        <v>1383348</v>
      </c>
      <c r="Z56" s="51">
        <f>+IF(X56&lt;&gt;0,+(Y56/X56)*100,0)</f>
        <v>-1179.706980948645</v>
      </c>
      <c r="AA56" s="48">
        <f>SUM(AA53:AA55)</f>
        <v>-234550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2175394</v>
      </c>
      <c r="D59" s="65">
        <f>SUM(D56:D58)</f>
        <v>0</v>
      </c>
      <c r="E59" s="66">
        <f t="shared" si="6"/>
        <v>-234550</v>
      </c>
      <c r="F59" s="67">
        <f t="shared" si="6"/>
        <v>-234550</v>
      </c>
      <c r="G59" s="67">
        <f t="shared" si="6"/>
        <v>219171</v>
      </c>
      <c r="H59" s="67">
        <f t="shared" si="6"/>
        <v>216129</v>
      </c>
      <c r="I59" s="67">
        <f t="shared" si="6"/>
        <v>219191</v>
      </c>
      <c r="J59" s="67">
        <f t="shared" si="6"/>
        <v>654491</v>
      </c>
      <c r="K59" s="67">
        <f t="shared" si="6"/>
        <v>218094</v>
      </c>
      <c r="L59" s="67">
        <f t="shared" si="6"/>
        <v>167959</v>
      </c>
      <c r="M59" s="67">
        <f t="shared" si="6"/>
        <v>225542</v>
      </c>
      <c r="N59" s="67">
        <f t="shared" si="6"/>
        <v>611595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1266086</v>
      </c>
      <c r="X59" s="67">
        <f t="shared" si="6"/>
        <v>-117262</v>
      </c>
      <c r="Y59" s="67">
        <f t="shared" si="6"/>
        <v>1383348</v>
      </c>
      <c r="Z59" s="68">
        <f>+IF(X59&lt;&gt;0,+(Y59/X59)*100,0)</f>
        <v>-1179.706980948645</v>
      </c>
      <c r="AA59" s="65">
        <f>SUM(AA56:AA58)</f>
        <v>-234550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12817594</v>
      </c>
      <c r="D9" s="20"/>
      <c r="E9" s="21">
        <v>14211591</v>
      </c>
      <c r="F9" s="22">
        <v>14211591</v>
      </c>
      <c r="G9" s="22">
        <v>1264621</v>
      </c>
      <c r="H9" s="22">
        <v>1307960</v>
      </c>
      <c r="I9" s="22">
        <v>1326881</v>
      </c>
      <c r="J9" s="22">
        <v>3899462</v>
      </c>
      <c r="K9" s="22">
        <v>1318010</v>
      </c>
      <c r="L9" s="22">
        <v>1327846</v>
      </c>
      <c r="M9" s="22">
        <v>1320314</v>
      </c>
      <c r="N9" s="22">
        <v>3966170</v>
      </c>
      <c r="O9" s="22"/>
      <c r="P9" s="22"/>
      <c r="Q9" s="22"/>
      <c r="R9" s="22"/>
      <c r="S9" s="22"/>
      <c r="T9" s="22"/>
      <c r="U9" s="22"/>
      <c r="V9" s="22"/>
      <c r="W9" s="22">
        <v>7865632</v>
      </c>
      <c r="X9" s="22">
        <v>7105794</v>
      </c>
      <c r="Y9" s="22">
        <v>759838</v>
      </c>
      <c r="Z9" s="23">
        <v>10.693217394143426</v>
      </c>
      <c r="AA9" s="20">
        <v>14211591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34179000</v>
      </c>
      <c r="D25" s="20"/>
      <c r="E25" s="21">
        <v>36500000</v>
      </c>
      <c r="F25" s="22">
        <v>36500000</v>
      </c>
      <c r="G25" s="22">
        <v>15208347</v>
      </c>
      <c r="H25" s="22"/>
      <c r="I25" s="22"/>
      <c r="J25" s="22">
        <v>15208347</v>
      </c>
      <c r="K25" s="22"/>
      <c r="L25" s="22"/>
      <c r="M25" s="22">
        <v>12089950</v>
      </c>
      <c r="N25" s="22">
        <v>12089950</v>
      </c>
      <c r="O25" s="22"/>
      <c r="P25" s="22"/>
      <c r="Q25" s="22"/>
      <c r="R25" s="22"/>
      <c r="S25" s="22"/>
      <c r="T25" s="22"/>
      <c r="U25" s="22"/>
      <c r="V25" s="22"/>
      <c r="W25" s="22">
        <v>27298297</v>
      </c>
      <c r="X25" s="22">
        <v>18250002</v>
      </c>
      <c r="Y25" s="22">
        <v>9048295</v>
      </c>
      <c r="Z25" s="23">
        <v>49.57969319674595</v>
      </c>
      <c r="AA25" s="20">
        <v>36500000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46996594</v>
      </c>
      <c r="D32" s="29">
        <f t="shared" ref="D32:Y32" si="0">SUM(D6:D31)</f>
        <v>0</v>
      </c>
      <c r="E32" s="30">
        <f t="shared" si="0"/>
        <v>50711591</v>
      </c>
      <c r="F32" s="31">
        <f t="shared" si="0"/>
        <v>50711591</v>
      </c>
      <c r="G32" s="31">
        <f t="shared" si="0"/>
        <v>16472968</v>
      </c>
      <c r="H32" s="31">
        <f t="shared" si="0"/>
        <v>1307960</v>
      </c>
      <c r="I32" s="31">
        <f t="shared" si="0"/>
        <v>1326881</v>
      </c>
      <c r="J32" s="31">
        <f t="shared" si="0"/>
        <v>19107809</v>
      </c>
      <c r="K32" s="31">
        <f t="shared" si="0"/>
        <v>1318010</v>
      </c>
      <c r="L32" s="31">
        <f t="shared" si="0"/>
        <v>1327846</v>
      </c>
      <c r="M32" s="31">
        <f t="shared" si="0"/>
        <v>13410264</v>
      </c>
      <c r="N32" s="31">
        <f t="shared" si="0"/>
        <v>16056120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35163929</v>
      </c>
      <c r="X32" s="31">
        <f t="shared" si="0"/>
        <v>25355796</v>
      </c>
      <c r="Y32" s="31">
        <f t="shared" si="0"/>
        <v>9808133</v>
      </c>
      <c r="Z32" s="32">
        <f>+IF(X32&lt;&gt;0,+(Y32/X32)*100,0)</f>
        <v>38.682015741095249</v>
      </c>
      <c r="AA32" s="29">
        <f>SUM(AA6:AA31)</f>
        <v>50711591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13138818</v>
      </c>
      <c r="D34" s="20"/>
      <c r="E34" s="21">
        <v>17975669</v>
      </c>
      <c r="F34" s="22">
        <v>17975669</v>
      </c>
      <c r="G34" s="22">
        <v>1663248</v>
      </c>
      <c r="H34" s="22">
        <v>1534546</v>
      </c>
      <c r="I34" s="22">
        <v>1584536</v>
      </c>
      <c r="J34" s="22">
        <v>4782330</v>
      </c>
      <c r="K34" s="22">
        <v>1624079</v>
      </c>
      <c r="L34" s="22">
        <v>1613953</v>
      </c>
      <c r="M34" s="22">
        <v>2047682</v>
      </c>
      <c r="N34" s="22">
        <v>5285714</v>
      </c>
      <c r="O34" s="22"/>
      <c r="P34" s="22"/>
      <c r="Q34" s="22"/>
      <c r="R34" s="22"/>
      <c r="S34" s="22"/>
      <c r="T34" s="22"/>
      <c r="U34" s="22"/>
      <c r="V34" s="22"/>
      <c r="W34" s="22">
        <v>10068044</v>
      </c>
      <c r="X34" s="22">
        <v>8987838</v>
      </c>
      <c r="Y34" s="22">
        <v>1080206</v>
      </c>
      <c r="Z34" s="23">
        <v>12.018529928999611</v>
      </c>
      <c r="AA34" s="20">
        <v>17975669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268786</v>
      </c>
      <c r="D37" s="20"/>
      <c r="E37" s="21">
        <v>170000</v>
      </c>
      <c r="F37" s="22">
        <v>170000</v>
      </c>
      <c r="G37" s="22"/>
      <c r="H37" s="22">
        <v>36874</v>
      </c>
      <c r="I37" s="22"/>
      <c r="J37" s="22">
        <v>36874</v>
      </c>
      <c r="K37" s="22">
        <v>3250</v>
      </c>
      <c r="L37" s="22">
        <v>1812</v>
      </c>
      <c r="M37" s="22">
        <v>13013</v>
      </c>
      <c r="N37" s="22">
        <v>18075</v>
      </c>
      <c r="O37" s="22"/>
      <c r="P37" s="22"/>
      <c r="Q37" s="22"/>
      <c r="R37" s="22"/>
      <c r="S37" s="22"/>
      <c r="T37" s="22"/>
      <c r="U37" s="22"/>
      <c r="V37" s="22"/>
      <c r="W37" s="22">
        <v>54949</v>
      </c>
      <c r="X37" s="22">
        <v>85002</v>
      </c>
      <c r="Y37" s="22">
        <v>-30053</v>
      </c>
      <c r="Z37" s="23">
        <v>-35.355638690854335</v>
      </c>
      <c r="AA37" s="20">
        <v>170000</v>
      </c>
    </row>
    <row r="38" spans="1:27" ht="13.5" x14ac:dyDescent="0.25">
      <c r="A38" s="19" t="s">
        <v>64</v>
      </c>
      <c r="B38" s="15" t="s">
        <v>32</v>
      </c>
      <c r="C38" s="20">
        <v>11501377</v>
      </c>
      <c r="D38" s="20"/>
      <c r="E38" s="21">
        <v>2426200</v>
      </c>
      <c r="F38" s="22">
        <v>2426200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1213098</v>
      </c>
      <c r="Y38" s="22">
        <v>-1213098</v>
      </c>
      <c r="Z38" s="23">
        <v>-100</v>
      </c>
      <c r="AA38" s="20">
        <v>2426200</v>
      </c>
    </row>
    <row r="39" spans="1:27" ht="13.5" x14ac:dyDescent="0.25">
      <c r="A39" s="19" t="s">
        <v>65</v>
      </c>
      <c r="B39" s="15" t="s">
        <v>32</v>
      </c>
      <c r="C39" s="20">
        <v>1385433</v>
      </c>
      <c r="D39" s="20"/>
      <c r="E39" s="21">
        <v>1460602</v>
      </c>
      <c r="F39" s="22">
        <v>1460602</v>
      </c>
      <c r="G39" s="22">
        <v>101634</v>
      </c>
      <c r="H39" s="22">
        <v>101634</v>
      </c>
      <c r="I39" s="22">
        <v>145698</v>
      </c>
      <c r="J39" s="22">
        <v>348966</v>
      </c>
      <c r="K39" s="22">
        <v>117586</v>
      </c>
      <c r="L39" s="22">
        <v>113793</v>
      </c>
      <c r="M39" s="22"/>
      <c r="N39" s="22">
        <v>231379</v>
      </c>
      <c r="O39" s="22"/>
      <c r="P39" s="22"/>
      <c r="Q39" s="22"/>
      <c r="R39" s="22"/>
      <c r="S39" s="22"/>
      <c r="T39" s="22"/>
      <c r="U39" s="22"/>
      <c r="V39" s="22"/>
      <c r="W39" s="22">
        <v>580345</v>
      </c>
      <c r="X39" s="22">
        <v>730302</v>
      </c>
      <c r="Y39" s="22">
        <v>-149957</v>
      </c>
      <c r="Z39" s="23">
        <v>-20.533560088839959</v>
      </c>
      <c r="AA39" s="20">
        <v>1460602</v>
      </c>
    </row>
    <row r="40" spans="1:27" ht="13.5" x14ac:dyDescent="0.25">
      <c r="A40" s="19" t="s">
        <v>40</v>
      </c>
      <c r="B40" s="15" t="s">
        <v>32</v>
      </c>
      <c r="C40" s="20">
        <v>2565887</v>
      </c>
      <c r="D40" s="20"/>
      <c r="E40" s="21">
        <v>5455</v>
      </c>
      <c r="F40" s="22">
        <v>5455</v>
      </c>
      <c r="G40" s="22"/>
      <c r="H40" s="22"/>
      <c r="I40" s="22"/>
      <c r="J40" s="22"/>
      <c r="K40" s="22"/>
      <c r="L40" s="22"/>
      <c r="M40" s="22">
        <v>426</v>
      </c>
      <c r="N40" s="22">
        <v>426</v>
      </c>
      <c r="O40" s="22"/>
      <c r="P40" s="22"/>
      <c r="Q40" s="22"/>
      <c r="R40" s="22"/>
      <c r="S40" s="22"/>
      <c r="T40" s="22"/>
      <c r="U40" s="22"/>
      <c r="V40" s="22"/>
      <c r="W40" s="22">
        <v>426</v>
      </c>
      <c r="X40" s="22">
        <v>2730</v>
      </c>
      <c r="Y40" s="22">
        <v>-2304</v>
      </c>
      <c r="Z40" s="23">
        <v>-84.395604395604394</v>
      </c>
      <c r="AA40" s="20">
        <v>5455</v>
      </c>
    </row>
    <row r="41" spans="1:27" ht="13.5" x14ac:dyDescent="0.25">
      <c r="A41" s="19" t="s">
        <v>66</v>
      </c>
      <c r="B41" s="15" t="s">
        <v>32</v>
      </c>
      <c r="C41" s="20">
        <v>3472174</v>
      </c>
      <c r="D41" s="20"/>
      <c r="E41" s="21">
        <v>3700000</v>
      </c>
      <c r="F41" s="22">
        <v>3700000</v>
      </c>
      <c r="G41" s="22">
        <v>289348</v>
      </c>
      <c r="H41" s="22">
        <v>289348</v>
      </c>
      <c r="I41" s="22">
        <v>289348</v>
      </c>
      <c r="J41" s="22">
        <v>868044</v>
      </c>
      <c r="K41" s="22">
        <v>289348</v>
      </c>
      <c r="L41" s="22">
        <v>289348</v>
      </c>
      <c r="M41" s="22">
        <v>289348</v>
      </c>
      <c r="N41" s="22">
        <v>868044</v>
      </c>
      <c r="O41" s="22"/>
      <c r="P41" s="22"/>
      <c r="Q41" s="22"/>
      <c r="R41" s="22"/>
      <c r="S41" s="22"/>
      <c r="T41" s="22"/>
      <c r="U41" s="22"/>
      <c r="V41" s="22"/>
      <c r="W41" s="22">
        <v>1736088</v>
      </c>
      <c r="X41" s="22">
        <v>1849998</v>
      </c>
      <c r="Y41" s="22">
        <v>-113910</v>
      </c>
      <c r="Z41" s="23">
        <v>-6.1573039538421126</v>
      </c>
      <c r="AA41" s="20">
        <v>3700000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1949479</v>
      </c>
      <c r="D43" s="20"/>
      <c r="E43" s="21">
        <v>73800</v>
      </c>
      <c r="F43" s="22">
        <v>73800</v>
      </c>
      <c r="G43" s="22">
        <v>1157</v>
      </c>
      <c r="H43" s="22"/>
      <c r="I43" s="22"/>
      <c r="J43" s="22">
        <v>1157</v>
      </c>
      <c r="K43" s="22"/>
      <c r="L43" s="22">
        <v>4972</v>
      </c>
      <c r="M43" s="22">
        <v>6178</v>
      </c>
      <c r="N43" s="22">
        <v>11150</v>
      </c>
      <c r="O43" s="22"/>
      <c r="P43" s="22"/>
      <c r="Q43" s="22"/>
      <c r="R43" s="22"/>
      <c r="S43" s="22"/>
      <c r="T43" s="22"/>
      <c r="U43" s="22"/>
      <c r="V43" s="22"/>
      <c r="W43" s="22">
        <v>12307</v>
      </c>
      <c r="X43" s="22">
        <v>36900</v>
      </c>
      <c r="Y43" s="22">
        <v>-24593</v>
      </c>
      <c r="Z43" s="23">
        <v>-66.647696476964768</v>
      </c>
      <c r="AA43" s="20">
        <v>73800</v>
      </c>
    </row>
    <row r="44" spans="1:27" ht="13.5" x14ac:dyDescent="0.25">
      <c r="A44" s="19" t="s">
        <v>69</v>
      </c>
      <c r="B44" s="15" t="s">
        <v>32</v>
      </c>
      <c r="C44" s="20">
        <v>-4527477</v>
      </c>
      <c r="D44" s="20"/>
      <c r="E44" s="21">
        <v>307562</v>
      </c>
      <c r="F44" s="22">
        <v>307562</v>
      </c>
      <c r="G44" s="22">
        <v>27332</v>
      </c>
      <c r="H44" s="22">
        <v>26218</v>
      </c>
      <c r="I44" s="22">
        <v>30080</v>
      </c>
      <c r="J44" s="22">
        <v>83630</v>
      </c>
      <c r="K44" s="22">
        <v>27651</v>
      </c>
      <c r="L44" s="22">
        <v>31479</v>
      </c>
      <c r="M44" s="22">
        <v>153378</v>
      </c>
      <c r="N44" s="22">
        <v>212508</v>
      </c>
      <c r="O44" s="22"/>
      <c r="P44" s="22"/>
      <c r="Q44" s="22"/>
      <c r="R44" s="22"/>
      <c r="S44" s="22"/>
      <c r="T44" s="22"/>
      <c r="U44" s="22"/>
      <c r="V44" s="22"/>
      <c r="W44" s="22">
        <v>296138</v>
      </c>
      <c r="X44" s="22">
        <v>153786</v>
      </c>
      <c r="Y44" s="22">
        <v>142352</v>
      </c>
      <c r="Z44" s="23">
        <v>92.564992912228689</v>
      </c>
      <c r="AA44" s="20">
        <v>307562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29754477</v>
      </c>
      <c r="D47" s="29">
        <f t="shared" ref="D47:Y47" si="1">SUM(D34:D46)</f>
        <v>0</v>
      </c>
      <c r="E47" s="30">
        <f t="shared" si="1"/>
        <v>26119288</v>
      </c>
      <c r="F47" s="31">
        <f t="shared" si="1"/>
        <v>26119288</v>
      </c>
      <c r="G47" s="31">
        <f t="shared" si="1"/>
        <v>2082719</v>
      </c>
      <c r="H47" s="31">
        <f t="shared" si="1"/>
        <v>1988620</v>
      </c>
      <c r="I47" s="31">
        <f t="shared" si="1"/>
        <v>2049662</v>
      </c>
      <c r="J47" s="31">
        <f t="shared" si="1"/>
        <v>6121001</v>
      </c>
      <c r="K47" s="31">
        <f t="shared" si="1"/>
        <v>2061914</v>
      </c>
      <c r="L47" s="31">
        <f t="shared" si="1"/>
        <v>2055357</v>
      </c>
      <c r="M47" s="31">
        <f t="shared" si="1"/>
        <v>2510025</v>
      </c>
      <c r="N47" s="31">
        <f t="shared" si="1"/>
        <v>6627296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12748297</v>
      </c>
      <c r="X47" s="31">
        <f t="shared" si="1"/>
        <v>13059654</v>
      </c>
      <c r="Y47" s="31">
        <f t="shared" si="1"/>
        <v>-311357</v>
      </c>
      <c r="Z47" s="32">
        <f>+IF(X47&lt;&gt;0,+(Y47/X47)*100,0)</f>
        <v>-2.3841136985711873</v>
      </c>
      <c r="AA47" s="29">
        <f>SUM(AA34:AA46)</f>
        <v>26119288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17242117</v>
      </c>
      <c r="D48" s="39">
        <f t="shared" si="2"/>
        <v>0</v>
      </c>
      <c r="E48" s="40">
        <f t="shared" si="2"/>
        <v>24592303</v>
      </c>
      <c r="F48" s="41">
        <f t="shared" si="2"/>
        <v>24592303</v>
      </c>
      <c r="G48" s="41">
        <f t="shared" si="2"/>
        <v>14390249</v>
      </c>
      <c r="H48" s="41">
        <f t="shared" si="2"/>
        <v>-680660</v>
      </c>
      <c r="I48" s="41">
        <f t="shared" si="2"/>
        <v>-722781</v>
      </c>
      <c r="J48" s="41">
        <f t="shared" si="2"/>
        <v>12986808</v>
      </c>
      <c r="K48" s="41">
        <f t="shared" si="2"/>
        <v>-743904</v>
      </c>
      <c r="L48" s="41">
        <f t="shared" si="2"/>
        <v>-727511</v>
      </c>
      <c r="M48" s="41">
        <f t="shared" si="2"/>
        <v>10900239</v>
      </c>
      <c r="N48" s="41">
        <f t="shared" si="2"/>
        <v>9428824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22415632</v>
      </c>
      <c r="X48" s="41">
        <f t="shared" si="2"/>
        <v>12296142</v>
      </c>
      <c r="Y48" s="41">
        <f t="shared" si="2"/>
        <v>10119490</v>
      </c>
      <c r="Z48" s="42">
        <f>+IF(X48&lt;&gt;0,+(Y48/X48)*100,0)</f>
        <v>82.298089921212693</v>
      </c>
      <c r="AA48" s="39">
        <f>+AA32-AA47</f>
        <v>24592303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17242117</v>
      </c>
      <c r="D51" s="48">
        <f t="shared" si="3"/>
        <v>0</v>
      </c>
      <c r="E51" s="49">
        <f t="shared" si="3"/>
        <v>24592303</v>
      </c>
      <c r="F51" s="50">
        <f t="shared" si="3"/>
        <v>24592303</v>
      </c>
      <c r="G51" s="50">
        <f t="shared" si="3"/>
        <v>14390249</v>
      </c>
      <c r="H51" s="50">
        <f t="shared" si="3"/>
        <v>-680660</v>
      </c>
      <c r="I51" s="50">
        <f t="shared" si="3"/>
        <v>-722781</v>
      </c>
      <c r="J51" s="50">
        <f t="shared" si="3"/>
        <v>12986808</v>
      </c>
      <c r="K51" s="50">
        <f t="shared" si="3"/>
        <v>-743904</v>
      </c>
      <c r="L51" s="50">
        <f t="shared" si="3"/>
        <v>-727511</v>
      </c>
      <c r="M51" s="50">
        <f t="shared" si="3"/>
        <v>10900239</v>
      </c>
      <c r="N51" s="50">
        <f t="shared" si="3"/>
        <v>9428824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22415632</v>
      </c>
      <c r="X51" s="50">
        <f t="shared" si="3"/>
        <v>12296142</v>
      </c>
      <c r="Y51" s="50">
        <f t="shared" si="3"/>
        <v>10119490</v>
      </c>
      <c r="Z51" s="51">
        <f>+IF(X51&lt;&gt;0,+(Y51/X51)*100,0)</f>
        <v>82.298089921212693</v>
      </c>
      <c r="AA51" s="48">
        <f>SUM(AA48:AA50)</f>
        <v>24592303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17242117</v>
      </c>
      <c r="D53" s="54">
        <f>+D51-D52</f>
        <v>0</v>
      </c>
      <c r="E53" s="55">
        <f t="shared" si="4"/>
        <v>24592303</v>
      </c>
      <c r="F53" s="56">
        <f t="shared" si="4"/>
        <v>24592303</v>
      </c>
      <c r="G53" s="56">
        <f t="shared" si="4"/>
        <v>14390249</v>
      </c>
      <c r="H53" s="56">
        <f t="shared" si="4"/>
        <v>-680660</v>
      </c>
      <c r="I53" s="56">
        <f t="shared" si="4"/>
        <v>-722781</v>
      </c>
      <c r="J53" s="56">
        <f t="shared" si="4"/>
        <v>12986808</v>
      </c>
      <c r="K53" s="56">
        <f t="shared" si="4"/>
        <v>-743904</v>
      </c>
      <c r="L53" s="56">
        <f t="shared" si="4"/>
        <v>-727511</v>
      </c>
      <c r="M53" s="56">
        <f t="shared" si="4"/>
        <v>10900239</v>
      </c>
      <c r="N53" s="56">
        <f t="shared" si="4"/>
        <v>9428824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22415632</v>
      </c>
      <c r="X53" s="56">
        <f t="shared" si="4"/>
        <v>12296142</v>
      </c>
      <c r="Y53" s="56">
        <f t="shared" si="4"/>
        <v>10119490</v>
      </c>
      <c r="Z53" s="57">
        <f>+IF(X53&lt;&gt;0,+(Y53/X53)*100,0)</f>
        <v>82.298089921212693</v>
      </c>
      <c r="AA53" s="54">
        <f>+AA51-AA52</f>
        <v>24592303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17242117</v>
      </c>
      <c r="D56" s="48">
        <f>SUM(D53:D55)</f>
        <v>0</v>
      </c>
      <c r="E56" s="49">
        <f t="shared" si="5"/>
        <v>24592303</v>
      </c>
      <c r="F56" s="50">
        <f t="shared" si="5"/>
        <v>24592303</v>
      </c>
      <c r="G56" s="50">
        <f t="shared" si="5"/>
        <v>14390249</v>
      </c>
      <c r="H56" s="50">
        <f t="shared" si="5"/>
        <v>-680660</v>
      </c>
      <c r="I56" s="50">
        <f t="shared" si="5"/>
        <v>-722781</v>
      </c>
      <c r="J56" s="50">
        <f t="shared" si="5"/>
        <v>12986808</v>
      </c>
      <c r="K56" s="50">
        <f t="shared" si="5"/>
        <v>-743904</v>
      </c>
      <c r="L56" s="50">
        <f t="shared" si="5"/>
        <v>-727511</v>
      </c>
      <c r="M56" s="50">
        <f t="shared" si="5"/>
        <v>10900239</v>
      </c>
      <c r="N56" s="50">
        <f t="shared" si="5"/>
        <v>9428824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22415632</v>
      </c>
      <c r="X56" s="50">
        <f t="shared" si="5"/>
        <v>12296142</v>
      </c>
      <c r="Y56" s="50">
        <f t="shared" si="5"/>
        <v>10119490</v>
      </c>
      <c r="Z56" s="51">
        <f>+IF(X56&lt;&gt;0,+(Y56/X56)*100,0)</f>
        <v>82.298089921212693</v>
      </c>
      <c r="AA56" s="48">
        <f>SUM(AA53:AA55)</f>
        <v>24592303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17242117</v>
      </c>
      <c r="D59" s="65">
        <f>SUM(D56:D58)</f>
        <v>0</v>
      </c>
      <c r="E59" s="66">
        <f t="shared" si="6"/>
        <v>24592303</v>
      </c>
      <c r="F59" s="67">
        <f t="shared" si="6"/>
        <v>24592303</v>
      </c>
      <c r="G59" s="67">
        <f t="shared" si="6"/>
        <v>14390249</v>
      </c>
      <c r="H59" s="67">
        <f t="shared" si="6"/>
        <v>-680660</v>
      </c>
      <c r="I59" s="67">
        <f t="shared" si="6"/>
        <v>-722781</v>
      </c>
      <c r="J59" s="67">
        <f t="shared" si="6"/>
        <v>12986808</v>
      </c>
      <c r="K59" s="67">
        <f t="shared" si="6"/>
        <v>-743904</v>
      </c>
      <c r="L59" s="67">
        <f t="shared" si="6"/>
        <v>-727511</v>
      </c>
      <c r="M59" s="67">
        <f t="shared" si="6"/>
        <v>10900239</v>
      </c>
      <c r="N59" s="67">
        <f t="shared" si="6"/>
        <v>9428824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22415632</v>
      </c>
      <c r="X59" s="67">
        <f t="shared" si="6"/>
        <v>12296142</v>
      </c>
      <c r="Y59" s="67">
        <f t="shared" si="6"/>
        <v>10119490</v>
      </c>
      <c r="Z59" s="68">
        <f>+IF(X59&lt;&gt;0,+(Y59/X59)*100,0)</f>
        <v>82.298089921212693</v>
      </c>
      <c r="AA59" s="65">
        <f>SUM(AA56:AA58)</f>
        <v>24592303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38567797</v>
      </c>
      <c r="D9" s="20"/>
      <c r="E9" s="21">
        <v>40992520</v>
      </c>
      <c r="F9" s="22">
        <v>40992520</v>
      </c>
      <c r="G9" s="22"/>
      <c r="H9" s="22">
        <v>6687414</v>
      </c>
      <c r="I9" s="22">
        <v>4223544</v>
      </c>
      <c r="J9" s="22">
        <v>10910958</v>
      </c>
      <c r="K9" s="22">
        <v>3806123</v>
      </c>
      <c r="L9" s="22">
        <v>3751016</v>
      </c>
      <c r="M9" s="22">
        <v>3781929</v>
      </c>
      <c r="N9" s="22">
        <v>11339068</v>
      </c>
      <c r="O9" s="22"/>
      <c r="P9" s="22"/>
      <c r="Q9" s="22"/>
      <c r="R9" s="22"/>
      <c r="S9" s="22"/>
      <c r="T9" s="22"/>
      <c r="U9" s="22"/>
      <c r="V9" s="22"/>
      <c r="W9" s="22">
        <v>22250026</v>
      </c>
      <c r="X9" s="22">
        <v>20949197</v>
      </c>
      <c r="Y9" s="22">
        <v>1300829</v>
      </c>
      <c r="Z9" s="23">
        <v>6.2094456412816204</v>
      </c>
      <c r="AA9" s="20">
        <v>40992520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8593054</v>
      </c>
      <c r="F13" s="22">
        <v>8593054</v>
      </c>
      <c r="G13" s="22"/>
      <c r="H13" s="22">
        <v>1502895</v>
      </c>
      <c r="I13" s="22">
        <v>768621</v>
      </c>
      <c r="J13" s="22">
        <v>2271516</v>
      </c>
      <c r="K13" s="22">
        <v>792350</v>
      </c>
      <c r="L13" s="22">
        <v>802651</v>
      </c>
      <c r="M13" s="22">
        <v>823999</v>
      </c>
      <c r="N13" s="22">
        <v>2419000</v>
      </c>
      <c r="O13" s="22"/>
      <c r="P13" s="22"/>
      <c r="Q13" s="22"/>
      <c r="R13" s="22"/>
      <c r="S13" s="22"/>
      <c r="T13" s="22"/>
      <c r="U13" s="22"/>
      <c r="V13" s="22"/>
      <c r="W13" s="22">
        <v>4690516</v>
      </c>
      <c r="X13" s="22">
        <v>4296528</v>
      </c>
      <c r="Y13" s="22">
        <v>393988</v>
      </c>
      <c r="Z13" s="23">
        <v>9.1699158017822757</v>
      </c>
      <c r="AA13" s="20">
        <v>8593054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38567797</v>
      </c>
      <c r="D32" s="29">
        <f t="shared" ref="D32:Y32" si="0">SUM(D6:D31)</f>
        <v>0</v>
      </c>
      <c r="E32" s="30">
        <f t="shared" si="0"/>
        <v>49585574</v>
      </c>
      <c r="F32" s="31">
        <f t="shared" si="0"/>
        <v>49585574</v>
      </c>
      <c r="G32" s="31">
        <f t="shared" si="0"/>
        <v>0</v>
      </c>
      <c r="H32" s="31">
        <f t="shared" si="0"/>
        <v>8190309</v>
      </c>
      <c r="I32" s="31">
        <f t="shared" si="0"/>
        <v>4992165</v>
      </c>
      <c r="J32" s="31">
        <f t="shared" si="0"/>
        <v>13182474</v>
      </c>
      <c r="K32" s="31">
        <f t="shared" si="0"/>
        <v>4598473</v>
      </c>
      <c r="L32" s="31">
        <f t="shared" si="0"/>
        <v>4553667</v>
      </c>
      <c r="M32" s="31">
        <f t="shared" si="0"/>
        <v>4605928</v>
      </c>
      <c r="N32" s="31">
        <f t="shared" si="0"/>
        <v>13758068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26940542</v>
      </c>
      <c r="X32" s="31">
        <f t="shared" si="0"/>
        <v>25245725</v>
      </c>
      <c r="Y32" s="31">
        <f t="shared" si="0"/>
        <v>1694817</v>
      </c>
      <c r="Z32" s="32">
        <f>+IF(X32&lt;&gt;0,+(Y32/X32)*100,0)</f>
        <v>6.7132831400167747</v>
      </c>
      <c r="AA32" s="29">
        <f>SUM(AA6:AA31)</f>
        <v>49585574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16630545</v>
      </c>
      <c r="D34" s="20"/>
      <c r="E34" s="21">
        <v>24721399</v>
      </c>
      <c r="F34" s="22">
        <v>24721399</v>
      </c>
      <c r="G34" s="22"/>
      <c r="H34" s="22">
        <v>2417818</v>
      </c>
      <c r="I34" s="22">
        <v>1144727</v>
      </c>
      <c r="J34" s="22">
        <v>3562545</v>
      </c>
      <c r="K34" s="22">
        <v>1205176</v>
      </c>
      <c r="L34" s="22">
        <v>1965636</v>
      </c>
      <c r="M34" s="22"/>
      <c r="N34" s="22">
        <v>3170812</v>
      </c>
      <c r="O34" s="22"/>
      <c r="P34" s="22"/>
      <c r="Q34" s="22"/>
      <c r="R34" s="22"/>
      <c r="S34" s="22"/>
      <c r="T34" s="22"/>
      <c r="U34" s="22"/>
      <c r="V34" s="22"/>
      <c r="W34" s="22">
        <v>6733357</v>
      </c>
      <c r="X34" s="22">
        <v>13280522</v>
      </c>
      <c r="Y34" s="22">
        <v>-6547165</v>
      </c>
      <c r="Z34" s="23">
        <v>-49.299003457846005</v>
      </c>
      <c r="AA34" s="20">
        <v>24721399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76301</v>
      </c>
      <c r="D37" s="20"/>
      <c r="E37" s="21">
        <v>95440</v>
      </c>
      <c r="F37" s="22">
        <v>95440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84529</v>
      </c>
      <c r="Y37" s="22">
        <v>-84529</v>
      </c>
      <c r="Z37" s="23">
        <v>-100</v>
      </c>
      <c r="AA37" s="20">
        <v>95440</v>
      </c>
    </row>
    <row r="38" spans="1:27" ht="13.5" x14ac:dyDescent="0.25">
      <c r="A38" s="19" t="s">
        <v>64</v>
      </c>
      <c r="B38" s="15" t="s">
        <v>32</v>
      </c>
      <c r="C38" s="20">
        <v>3332198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3370749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2868013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</v>
      </c>
      <c r="F41" s="22">
        <v>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7355226</v>
      </c>
      <c r="D43" s="20"/>
      <c r="E43" s="21">
        <v>7000000</v>
      </c>
      <c r="F43" s="22">
        <v>7000000</v>
      </c>
      <c r="G43" s="22"/>
      <c r="H43" s="22">
        <v>890646</v>
      </c>
      <c r="I43" s="22">
        <v>300512</v>
      </c>
      <c r="J43" s="22">
        <v>1191158</v>
      </c>
      <c r="K43" s="22">
        <v>114900</v>
      </c>
      <c r="L43" s="22">
        <v>376058</v>
      </c>
      <c r="M43" s="22"/>
      <c r="N43" s="22">
        <v>490958</v>
      </c>
      <c r="O43" s="22"/>
      <c r="P43" s="22"/>
      <c r="Q43" s="22"/>
      <c r="R43" s="22"/>
      <c r="S43" s="22"/>
      <c r="T43" s="22"/>
      <c r="U43" s="22"/>
      <c r="V43" s="22"/>
      <c r="W43" s="22">
        <v>1682116</v>
      </c>
      <c r="X43" s="22">
        <v>3499998</v>
      </c>
      <c r="Y43" s="22">
        <v>-1817882</v>
      </c>
      <c r="Z43" s="23">
        <v>-51.939515394008794</v>
      </c>
      <c r="AA43" s="20">
        <v>7000000</v>
      </c>
    </row>
    <row r="44" spans="1:27" ht="13.5" x14ac:dyDescent="0.25">
      <c r="A44" s="19" t="s">
        <v>69</v>
      </c>
      <c r="B44" s="15" t="s">
        <v>32</v>
      </c>
      <c r="C44" s="20">
        <v>156453</v>
      </c>
      <c r="D44" s="20"/>
      <c r="E44" s="21">
        <v>173689</v>
      </c>
      <c r="F44" s="22">
        <v>173689</v>
      </c>
      <c r="G44" s="22"/>
      <c r="H44" s="22">
        <v>21299</v>
      </c>
      <c r="I44" s="22">
        <v>9914</v>
      </c>
      <c r="J44" s="22">
        <v>31213</v>
      </c>
      <c r="K44" s="22">
        <v>10453</v>
      </c>
      <c r="L44" s="22">
        <v>18208</v>
      </c>
      <c r="M44" s="22"/>
      <c r="N44" s="22">
        <v>28661</v>
      </c>
      <c r="O44" s="22"/>
      <c r="P44" s="22"/>
      <c r="Q44" s="22"/>
      <c r="R44" s="22"/>
      <c r="S44" s="22"/>
      <c r="T44" s="22"/>
      <c r="U44" s="22"/>
      <c r="V44" s="22"/>
      <c r="W44" s="22">
        <v>59874</v>
      </c>
      <c r="X44" s="22">
        <v>89492</v>
      </c>
      <c r="Y44" s="22">
        <v>-29618</v>
      </c>
      <c r="Z44" s="23">
        <v>-33.095695704643987</v>
      </c>
      <c r="AA44" s="20">
        <v>173689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33789485</v>
      </c>
      <c r="D47" s="29">
        <f t="shared" ref="D47:Y47" si="1">SUM(D34:D46)</f>
        <v>0</v>
      </c>
      <c r="E47" s="30">
        <f t="shared" si="1"/>
        <v>32000528</v>
      </c>
      <c r="F47" s="31">
        <f t="shared" si="1"/>
        <v>32000528</v>
      </c>
      <c r="G47" s="31">
        <f t="shared" si="1"/>
        <v>0</v>
      </c>
      <c r="H47" s="31">
        <f t="shared" si="1"/>
        <v>3329763</v>
      </c>
      <c r="I47" s="31">
        <f t="shared" si="1"/>
        <v>1455153</v>
      </c>
      <c r="J47" s="31">
        <f t="shared" si="1"/>
        <v>4784916</v>
      </c>
      <c r="K47" s="31">
        <f t="shared" si="1"/>
        <v>1330529</v>
      </c>
      <c r="L47" s="31">
        <f t="shared" si="1"/>
        <v>2359902</v>
      </c>
      <c r="M47" s="31">
        <f t="shared" si="1"/>
        <v>0</v>
      </c>
      <c r="N47" s="31">
        <f t="shared" si="1"/>
        <v>3690431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8475347</v>
      </c>
      <c r="X47" s="31">
        <f t="shared" si="1"/>
        <v>16954541</v>
      </c>
      <c r="Y47" s="31">
        <f t="shared" si="1"/>
        <v>-8479194</v>
      </c>
      <c r="Z47" s="32">
        <f>+IF(X47&lt;&gt;0,+(Y47/X47)*100,0)</f>
        <v>-50.011345043195213</v>
      </c>
      <c r="AA47" s="29">
        <f>SUM(AA34:AA46)</f>
        <v>32000528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4778312</v>
      </c>
      <c r="D48" s="39">
        <f t="shared" si="2"/>
        <v>0</v>
      </c>
      <c r="E48" s="40">
        <f t="shared" si="2"/>
        <v>17585046</v>
      </c>
      <c r="F48" s="41">
        <f t="shared" si="2"/>
        <v>17585046</v>
      </c>
      <c r="G48" s="41">
        <f t="shared" si="2"/>
        <v>0</v>
      </c>
      <c r="H48" s="41">
        <f t="shared" si="2"/>
        <v>4860546</v>
      </c>
      <c r="I48" s="41">
        <f t="shared" si="2"/>
        <v>3537012</v>
      </c>
      <c r="J48" s="41">
        <f t="shared" si="2"/>
        <v>8397558</v>
      </c>
      <c r="K48" s="41">
        <f t="shared" si="2"/>
        <v>3267944</v>
      </c>
      <c r="L48" s="41">
        <f t="shared" si="2"/>
        <v>2193765</v>
      </c>
      <c r="M48" s="41">
        <f t="shared" si="2"/>
        <v>4605928</v>
      </c>
      <c r="N48" s="41">
        <f t="shared" si="2"/>
        <v>10067637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18465195</v>
      </c>
      <c r="X48" s="41">
        <f t="shared" si="2"/>
        <v>8291184</v>
      </c>
      <c r="Y48" s="41">
        <f t="shared" si="2"/>
        <v>10174011</v>
      </c>
      <c r="Z48" s="42">
        <f>+IF(X48&lt;&gt;0,+(Y48/X48)*100,0)</f>
        <v>122.70878320876729</v>
      </c>
      <c r="AA48" s="39">
        <f>+AA32-AA47</f>
        <v>17585046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4778312</v>
      </c>
      <c r="D51" s="48">
        <f t="shared" si="3"/>
        <v>0</v>
      </c>
      <c r="E51" s="49">
        <f t="shared" si="3"/>
        <v>17585046</v>
      </c>
      <c r="F51" s="50">
        <f t="shared" si="3"/>
        <v>17585046</v>
      </c>
      <c r="G51" s="50">
        <f t="shared" si="3"/>
        <v>0</v>
      </c>
      <c r="H51" s="50">
        <f t="shared" si="3"/>
        <v>4860546</v>
      </c>
      <c r="I51" s="50">
        <f t="shared" si="3"/>
        <v>3537012</v>
      </c>
      <c r="J51" s="50">
        <f t="shared" si="3"/>
        <v>8397558</v>
      </c>
      <c r="K51" s="50">
        <f t="shared" si="3"/>
        <v>3267944</v>
      </c>
      <c r="L51" s="50">
        <f t="shared" si="3"/>
        <v>2193765</v>
      </c>
      <c r="M51" s="50">
        <f t="shared" si="3"/>
        <v>4605928</v>
      </c>
      <c r="N51" s="50">
        <f t="shared" si="3"/>
        <v>10067637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18465195</v>
      </c>
      <c r="X51" s="50">
        <f t="shared" si="3"/>
        <v>8291184</v>
      </c>
      <c r="Y51" s="50">
        <f t="shared" si="3"/>
        <v>10174011</v>
      </c>
      <c r="Z51" s="51">
        <f>+IF(X51&lt;&gt;0,+(Y51/X51)*100,0)</f>
        <v>122.70878320876729</v>
      </c>
      <c r="AA51" s="48">
        <f>SUM(AA48:AA50)</f>
        <v>17585046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4778312</v>
      </c>
      <c r="D53" s="54">
        <f>+D51-D52</f>
        <v>0</v>
      </c>
      <c r="E53" s="55">
        <f t="shared" si="4"/>
        <v>17585046</v>
      </c>
      <c r="F53" s="56">
        <f t="shared" si="4"/>
        <v>17585046</v>
      </c>
      <c r="G53" s="56">
        <f t="shared" si="4"/>
        <v>0</v>
      </c>
      <c r="H53" s="56">
        <f t="shared" si="4"/>
        <v>4860546</v>
      </c>
      <c r="I53" s="56">
        <f t="shared" si="4"/>
        <v>3537012</v>
      </c>
      <c r="J53" s="56">
        <f t="shared" si="4"/>
        <v>8397558</v>
      </c>
      <c r="K53" s="56">
        <f t="shared" si="4"/>
        <v>3267944</v>
      </c>
      <c r="L53" s="56">
        <f t="shared" si="4"/>
        <v>2193765</v>
      </c>
      <c r="M53" s="56">
        <f t="shared" si="4"/>
        <v>4605928</v>
      </c>
      <c r="N53" s="56">
        <f t="shared" si="4"/>
        <v>10067637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18465195</v>
      </c>
      <c r="X53" s="56">
        <f t="shared" si="4"/>
        <v>8291184</v>
      </c>
      <c r="Y53" s="56">
        <f t="shared" si="4"/>
        <v>10174011</v>
      </c>
      <c r="Z53" s="57">
        <f>+IF(X53&lt;&gt;0,+(Y53/X53)*100,0)</f>
        <v>122.70878320876729</v>
      </c>
      <c r="AA53" s="54">
        <f>+AA51-AA52</f>
        <v>17585046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4778312</v>
      </c>
      <c r="D56" s="48">
        <f>SUM(D53:D55)</f>
        <v>0</v>
      </c>
      <c r="E56" s="49">
        <f t="shared" si="5"/>
        <v>17585046</v>
      </c>
      <c r="F56" s="50">
        <f t="shared" si="5"/>
        <v>17585046</v>
      </c>
      <c r="G56" s="50">
        <f t="shared" si="5"/>
        <v>0</v>
      </c>
      <c r="H56" s="50">
        <f t="shared" si="5"/>
        <v>4860546</v>
      </c>
      <c r="I56" s="50">
        <f t="shared" si="5"/>
        <v>3537012</v>
      </c>
      <c r="J56" s="50">
        <f t="shared" si="5"/>
        <v>8397558</v>
      </c>
      <c r="K56" s="50">
        <f t="shared" si="5"/>
        <v>3267944</v>
      </c>
      <c r="L56" s="50">
        <f t="shared" si="5"/>
        <v>2193765</v>
      </c>
      <c r="M56" s="50">
        <f t="shared" si="5"/>
        <v>4605928</v>
      </c>
      <c r="N56" s="50">
        <f t="shared" si="5"/>
        <v>10067637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18465195</v>
      </c>
      <c r="X56" s="50">
        <f t="shared" si="5"/>
        <v>8291184</v>
      </c>
      <c r="Y56" s="50">
        <f t="shared" si="5"/>
        <v>10174011</v>
      </c>
      <c r="Z56" s="51">
        <f>+IF(X56&lt;&gt;0,+(Y56/X56)*100,0)</f>
        <v>122.70878320876729</v>
      </c>
      <c r="AA56" s="48">
        <f>SUM(AA53:AA55)</f>
        <v>17585046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4778312</v>
      </c>
      <c r="D59" s="65">
        <f>SUM(D56:D58)</f>
        <v>0</v>
      </c>
      <c r="E59" s="66">
        <f t="shared" si="6"/>
        <v>17585046</v>
      </c>
      <c r="F59" s="67">
        <f t="shared" si="6"/>
        <v>17585046</v>
      </c>
      <c r="G59" s="67">
        <f t="shared" si="6"/>
        <v>0</v>
      </c>
      <c r="H59" s="67">
        <f t="shared" si="6"/>
        <v>4860546</v>
      </c>
      <c r="I59" s="67">
        <f t="shared" si="6"/>
        <v>3537012</v>
      </c>
      <c r="J59" s="67">
        <f t="shared" si="6"/>
        <v>8397558</v>
      </c>
      <c r="K59" s="67">
        <f t="shared" si="6"/>
        <v>3267944</v>
      </c>
      <c r="L59" s="67">
        <f t="shared" si="6"/>
        <v>2193765</v>
      </c>
      <c r="M59" s="67">
        <f t="shared" si="6"/>
        <v>4605928</v>
      </c>
      <c r="N59" s="67">
        <f t="shared" si="6"/>
        <v>10067637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18465195</v>
      </c>
      <c r="X59" s="67">
        <f t="shared" si="6"/>
        <v>8291184</v>
      </c>
      <c r="Y59" s="67">
        <f t="shared" si="6"/>
        <v>10174011</v>
      </c>
      <c r="Z59" s="68">
        <f>+IF(X59&lt;&gt;0,+(Y59/X59)*100,0)</f>
        <v>122.70878320876729</v>
      </c>
      <c r="AA59" s="65">
        <f>SUM(AA56:AA58)</f>
        <v>17585046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45203</v>
      </c>
      <c r="D8" s="20"/>
      <c r="E8" s="21">
        <v>1545650</v>
      </c>
      <c r="F8" s="22">
        <v>1545650</v>
      </c>
      <c r="G8" s="22"/>
      <c r="H8" s="22"/>
      <c r="I8" s="22"/>
      <c r="J8" s="22"/>
      <c r="K8" s="22"/>
      <c r="L8" s="22">
        <v>8459</v>
      </c>
      <c r="M8" s="22">
        <v>2103</v>
      </c>
      <c r="N8" s="22">
        <v>10562</v>
      </c>
      <c r="O8" s="22"/>
      <c r="P8" s="22"/>
      <c r="Q8" s="22"/>
      <c r="R8" s="22"/>
      <c r="S8" s="22"/>
      <c r="T8" s="22"/>
      <c r="U8" s="22"/>
      <c r="V8" s="22"/>
      <c r="W8" s="22">
        <v>10562</v>
      </c>
      <c r="X8" s="22">
        <v>772824</v>
      </c>
      <c r="Y8" s="22">
        <v>-762262</v>
      </c>
      <c r="Z8" s="23">
        <v>-98.63332401685247</v>
      </c>
      <c r="AA8" s="20">
        <v>1545650</v>
      </c>
    </row>
    <row r="9" spans="1:27" ht="13.5" x14ac:dyDescent="0.25">
      <c r="A9" s="19" t="s">
        <v>37</v>
      </c>
      <c r="B9" s="15" t="s">
        <v>32</v>
      </c>
      <c r="C9" s="20">
        <v>1438368</v>
      </c>
      <c r="D9" s="20"/>
      <c r="E9" s="21">
        <v>592803</v>
      </c>
      <c r="F9" s="22">
        <v>592803</v>
      </c>
      <c r="G9" s="22"/>
      <c r="H9" s="22"/>
      <c r="I9" s="22"/>
      <c r="J9" s="22"/>
      <c r="K9" s="22"/>
      <c r="L9" s="22">
        <v>659363</v>
      </c>
      <c r="M9" s="22">
        <v>347647</v>
      </c>
      <c r="N9" s="22">
        <v>1007010</v>
      </c>
      <c r="O9" s="22"/>
      <c r="P9" s="22"/>
      <c r="Q9" s="22"/>
      <c r="R9" s="22"/>
      <c r="S9" s="22"/>
      <c r="T9" s="22"/>
      <c r="U9" s="22"/>
      <c r="V9" s="22"/>
      <c r="W9" s="22">
        <v>1007010</v>
      </c>
      <c r="X9" s="22">
        <v>296388</v>
      </c>
      <c r="Y9" s="22">
        <v>710622</v>
      </c>
      <c r="Z9" s="23">
        <v>239.76071905745172</v>
      </c>
      <c r="AA9" s="20">
        <v>592803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1309931</v>
      </c>
      <c r="F13" s="22">
        <v>1309931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654966</v>
      </c>
      <c r="Y13" s="22">
        <v>-654966</v>
      </c>
      <c r="Z13" s="23">
        <v>-100</v>
      </c>
      <c r="AA13" s="20">
        <v>1309931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450489</v>
      </c>
      <c r="D28" s="20"/>
      <c r="E28" s="21">
        <v>636000</v>
      </c>
      <c r="F28" s="22">
        <v>636000</v>
      </c>
      <c r="G28" s="22"/>
      <c r="H28" s="22"/>
      <c r="I28" s="22"/>
      <c r="J28" s="22"/>
      <c r="K28" s="22"/>
      <c r="L28" s="22">
        <v>43275</v>
      </c>
      <c r="M28" s="22">
        <v>21638</v>
      </c>
      <c r="N28" s="22">
        <v>64913</v>
      </c>
      <c r="O28" s="22"/>
      <c r="P28" s="22"/>
      <c r="Q28" s="22"/>
      <c r="R28" s="22"/>
      <c r="S28" s="22"/>
      <c r="T28" s="22"/>
      <c r="U28" s="22"/>
      <c r="V28" s="22"/>
      <c r="W28" s="22">
        <v>64913</v>
      </c>
      <c r="X28" s="22">
        <v>317988</v>
      </c>
      <c r="Y28" s="22">
        <v>-253075</v>
      </c>
      <c r="Z28" s="23">
        <v>-79.586336591317902</v>
      </c>
      <c r="AA28" s="20">
        <v>636000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1934060</v>
      </c>
      <c r="D32" s="29">
        <f t="shared" ref="D32:Y32" si="0">SUM(D6:D31)</f>
        <v>0</v>
      </c>
      <c r="E32" s="30">
        <f t="shared" si="0"/>
        <v>4084384</v>
      </c>
      <c r="F32" s="31">
        <f t="shared" si="0"/>
        <v>4084384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711097</v>
      </c>
      <c r="M32" s="31">
        <f t="shared" si="0"/>
        <v>371388</v>
      </c>
      <c r="N32" s="31">
        <f t="shared" si="0"/>
        <v>1082485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1082485</v>
      </c>
      <c r="X32" s="31">
        <f t="shared" si="0"/>
        <v>2042166</v>
      </c>
      <c r="Y32" s="31">
        <f t="shared" si="0"/>
        <v>-959681</v>
      </c>
      <c r="Z32" s="32">
        <f>+IF(X32&lt;&gt;0,+(Y32/X32)*100,0)</f>
        <v>-46.993290457288978</v>
      </c>
      <c r="AA32" s="29">
        <f>SUM(AA6:AA31)</f>
        <v>4084384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1400283</v>
      </c>
      <c r="D34" s="20"/>
      <c r="E34" s="21">
        <v>1060964</v>
      </c>
      <c r="F34" s="22">
        <v>1060964</v>
      </c>
      <c r="G34" s="22">
        <v>104285</v>
      </c>
      <c r="H34" s="22"/>
      <c r="I34" s="22">
        <v>99204</v>
      </c>
      <c r="J34" s="22">
        <v>203489</v>
      </c>
      <c r="K34" s="22">
        <v>89931</v>
      </c>
      <c r="L34" s="22">
        <v>85729</v>
      </c>
      <c r="M34" s="22">
        <v>98448</v>
      </c>
      <c r="N34" s="22">
        <v>274108</v>
      </c>
      <c r="O34" s="22"/>
      <c r="P34" s="22"/>
      <c r="Q34" s="22"/>
      <c r="R34" s="22"/>
      <c r="S34" s="22"/>
      <c r="T34" s="22"/>
      <c r="U34" s="22"/>
      <c r="V34" s="22"/>
      <c r="W34" s="22">
        <v>477597</v>
      </c>
      <c r="X34" s="22">
        <v>530478</v>
      </c>
      <c r="Y34" s="22">
        <v>-52881</v>
      </c>
      <c r="Z34" s="23">
        <v>-9.9685566602196509</v>
      </c>
      <c r="AA34" s="20">
        <v>1060964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90287</v>
      </c>
      <c r="D37" s="20"/>
      <c r="E37" s="21">
        <v>105529</v>
      </c>
      <c r="F37" s="22">
        <v>105529</v>
      </c>
      <c r="G37" s="22"/>
      <c r="H37" s="22"/>
      <c r="I37" s="22"/>
      <c r="J37" s="22"/>
      <c r="K37" s="22"/>
      <c r="L37" s="22"/>
      <c r="M37" s="22">
        <v>23790</v>
      </c>
      <c r="N37" s="22">
        <v>23790</v>
      </c>
      <c r="O37" s="22"/>
      <c r="P37" s="22"/>
      <c r="Q37" s="22"/>
      <c r="R37" s="22"/>
      <c r="S37" s="22"/>
      <c r="T37" s="22"/>
      <c r="U37" s="22"/>
      <c r="V37" s="22"/>
      <c r="W37" s="22">
        <v>23790</v>
      </c>
      <c r="X37" s="22">
        <v>52764</v>
      </c>
      <c r="Y37" s="22">
        <v>-28974</v>
      </c>
      <c r="Z37" s="23">
        <v>-54.912440300204693</v>
      </c>
      <c r="AA37" s="20">
        <v>105529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897663</v>
      </c>
      <c r="F38" s="22">
        <v>897663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448830</v>
      </c>
      <c r="Y38" s="22">
        <v>-448830</v>
      </c>
      <c r="Z38" s="23">
        <v>-100</v>
      </c>
      <c r="AA38" s="20">
        <v>897663</v>
      </c>
    </row>
    <row r="39" spans="1:27" ht="13.5" x14ac:dyDescent="0.25">
      <c r="A39" s="19" t="s">
        <v>65</v>
      </c>
      <c r="B39" s="15" t="s">
        <v>32</v>
      </c>
      <c r="C39" s="20">
        <v>1471969</v>
      </c>
      <c r="D39" s="20"/>
      <c r="E39" s="21">
        <v>1119805</v>
      </c>
      <c r="F39" s="22">
        <v>1119805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559902</v>
      </c>
      <c r="Y39" s="22">
        <v>-559902</v>
      </c>
      <c r="Z39" s="23">
        <v>-100</v>
      </c>
      <c r="AA39" s="20">
        <v>1119805</v>
      </c>
    </row>
    <row r="40" spans="1:27" ht="13.5" x14ac:dyDescent="0.25">
      <c r="A40" s="19" t="s">
        <v>40</v>
      </c>
      <c r="B40" s="15" t="s">
        <v>32</v>
      </c>
      <c r="C40" s="20">
        <v>3830154</v>
      </c>
      <c r="D40" s="20"/>
      <c r="E40" s="21">
        <v>3531762</v>
      </c>
      <c r="F40" s="22">
        <v>3531762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1765884</v>
      </c>
      <c r="Y40" s="22">
        <v>-1765884</v>
      </c>
      <c r="Z40" s="23">
        <v>-100</v>
      </c>
      <c r="AA40" s="20">
        <v>3531762</v>
      </c>
    </row>
    <row r="41" spans="1:27" ht="13.5" x14ac:dyDescent="0.25">
      <c r="A41" s="19" t="s">
        <v>66</v>
      </c>
      <c r="B41" s="15" t="s">
        <v>32</v>
      </c>
      <c r="C41" s="20">
        <v>479943</v>
      </c>
      <c r="D41" s="20"/>
      <c r="E41" s="21">
        <v>-106000</v>
      </c>
      <c r="F41" s="22">
        <v>-106000</v>
      </c>
      <c r="G41" s="22">
        <v>1058</v>
      </c>
      <c r="H41" s="22"/>
      <c r="I41" s="22"/>
      <c r="J41" s="22">
        <v>1058</v>
      </c>
      <c r="K41" s="22">
        <v>500</v>
      </c>
      <c r="L41" s="22">
        <v>2830</v>
      </c>
      <c r="M41" s="22"/>
      <c r="N41" s="22">
        <v>3330</v>
      </c>
      <c r="O41" s="22"/>
      <c r="P41" s="22"/>
      <c r="Q41" s="22"/>
      <c r="R41" s="22"/>
      <c r="S41" s="22"/>
      <c r="T41" s="22"/>
      <c r="U41" s="22"/>
      <c r="V41" s="22"/>
      <c r="W41" s="22">
        <v>4388</v>
      </c>
      <c r="X41" s="22">
        <v>-52998</v>
      </c>
      <c r="Y41" s="22">
        <v>57386</v>
      </c>
      <c r="Z41" s="23">
        <v>-108.2795577191592</v>
      </c>
      <c r="AA41" s="20">
        <v>-106000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136716</v>
      </c>
      <c r="Y43" s="22">
        <v>-136716</v>
      </c>
      <c r="Z43" s="23">
        <v>-100</v>
      </c>
      <c r="AA43" s="20">
        <v>273429</v>
      </c>
    </row>
    <row r="44" spans="1:27" ht="13.5" x14ac:dyDescent="0.25">
      <c r="A44" s="19" t="s">
        <v>69</v>
      </c>
      <c r="B44" s="15" t="s">
        <v>32</v>
      </c>
      <c r="C44" s="20">
        <v>356327</v>
      </c>
      <c r="D44" s="20"/>
      <c r="E44" s="21">
        <v>5225</v>
      </c>
      <c r="F44" s="22">
        <v>5225</v>
      </c>
      <c r="G44" s="22">
        <v>7459</v>
      </c>
      <c r="H44" s="22"/>
      <c r="I44" s="22">
        <v>830</v>
      </c>
      <c r="J44" s="22">
        <v>8289</v>
      </c>
      <c r="K44" s="22">
        <v>15377</v>
      </c>
      <c r="L44" s="22">
        <v>34767</v>
      </c>
      <c r="M44" s="22">
        <v>11339</v>
      </c>
      <c r="N44" s="22">
        <v>61483</v>
      </c>
      <c r="O44" s="22"/>
      <c r="P44" s="22"/>
      <c r="Q44" s="22"/>
      <c r="R44" s="22"/>
      <c r="S44" s="22"/>
      <c r="T44" s="22"/>
      <c r="U44" s="22"/>
      <c r="V44" s="22"/>
      <c r="W44" s="22">
        <v>69772</v>
      </c>
      <c r="X44" s="22">
        <v>2610</v>
      </c>
      <c r="Y44" s="22">
        <v>67162</v>
      </c>
      <c r="Z44" s="23">
        <v>2573.2567049808431</v>
      </c>
      <c r="AA44" s="20">
        <v>5225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7628963</v>
      </c>
      <c r="D47" s="29">
        <f t="shared" ref="D47:Y47" si="1">SUM(D34:D46)</f>
        <v>0</v>
      </c>
      <c r="E47" s="30">
        <f t="shared" si="1"/>
        <v>6888377</v>
      </c>
      <c r="F47" s="31">
        <f t="shared" si="1"/>
        <v>6888377</v>
      </c>
      <c r="G47" s="31">
        <f t="shared" si="1"/>
        <v>112802</v>
      </c>
      <c r="H47" s="31">
        <f t="shared" si="1"/>
        <v>0</v>
      </c>
      <c r="I47" s="31">
        <f t="shared" si="1"/>
        <v>100034</v>
      </c>
      <c r="J47" s="31">
        <f t="shared" si="1"/>
        <v>212836</v>
      </c>
      <c r="K47" s="31">
        <f t="shared" si="1"/>
        <v>105808</v>
      </c>
      <c r="L47" s="31">
        <f t="shared" si="1"/>
        <v>123326</v>
      </c>
      <c r="M47" s="31">
        <f t="shared" si="1"/>
        <v>133577</v>
      </c>
      <c r="N47" s="31">
        <f t="shared" si="1"/>
        <v>362711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575547</v>
      </c>
      <c r="X47" s="31">
        <f t="shared" si="1"/>
        <v>3444186</v>
      </c>
      <c r="Y47" s="31">
        <f t="shared" si="1"/>
        <v>-2868639</v>
      </c>
      <c r="Z47" s="32">
        <f>+IF(X47&lt;&gt;0,+(Y47/X47)*100,0)</f>
        <v>-83.289317127472202</v>
      </c>
      <c r="AA47" s="29">
        <f>SUM(AA34:AA46)</f>
        <v>6888377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-5694903</v>
      </c>
      <c r="D48" s="39">
        <f t="shared" si="2"/>
        <v>0</v>
      </c>
      <c r="E48" s="40">
        <f t="shared" si="2"/>
        <v>-2803993</v>
      </c>
      <c r="F48" s="41">
        <f t="shared" si="2"/>
        <v>-2803993</v>
      </c>
      <c r="G48" s="41">
        <f t="shared" si="2"/>
        <v>-112802</v>
      </c>
      <c r="H48" s="41">
        <f t="shared" si="2"/>
        <v>0</v>
      </c>
      <c r="I48" s="41">
        <f t="shared" si="2"/>
        <v>-100034</v>
      </c>
      <c r="J48" s="41">
        <f t="shared" si="2"/>
        <v>-212836</v>
      </c>
      <c r="K48" s="41">
        <f t="shared" si="2"/>
        <v>-105808</v>
      </c>
      <c r="L48" s="41">
        <f t="shared" si="2"/>
        <v>587771</v>
      </c>
      <c r="M48" s="41">
        <f t="shared" si="2"/>
        <v>237811</v>
      </c>
      <c r="N48" s="41">
        <f t="shared" si="2"/>
        <v>719774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506938</v>
      </c>
      <c r="X48" s="41">
        <f t="shared" si="2"/>
        <v>-1402020</v>
      </c>
      <c r="Y48" s="41">
        <f t="shared" si="2"/>
        <v>1908958</v>
      </c>
      <c r="Z48" s="42">
        <f>+IF(X48&lt;&gt;0,+(Y48/X48)*100,0)</f>
        <v>-136.1576867662373</v>
      </c>
      <c r="AA48" s="39">
        <f>+AA32-AA47</f>
        <v>-2803993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-5694903</v>
      </c>
      <c r="D51" s="48">
        <f t="shared" si="3"/>
        <v>0</v>
      </c>
      <c r="E51" s="49">
        <f t="shared" si="3"/>
        <v>-2803993</v>
      </c>
      <c r="F51" s="50">
        <f t="shared" si="3"/>
        <v>-2803993</v>
      </c>
      <c r="G51" s="50">
        <f t="shared" si="3"/>
        <v>-112802</v>
      </c>
      <c r="H51" s="50">
        <f t="shared" si="3"/>
        <v>0</v>
      </c>
      <c r="I51" s="50">
        <f t="shared" si="3"/>
        <v>-100034</v>
      </c>
      <c r="J51" s="50">
        <f t="shared" si="3"/>
        <v>-212836</v>
      </c>
      <c r="K51" s="50">
        <f t="shared" si="3"/>
        <v>-105808</v>
      </c>
      <c r="L51" s="50">
        <f t="shared" si="3"/>
        <v>587771</v>
      </c>
      <c r="M51" s="50">
        <f t="shared" si="3"/>
        <v>237811</v>
      </c>
      <c r="N51" s="50">
        <f t="shared" si="3"/>
        <v>719774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506938</v>
      </c>
      <c r="X51" s="50">
        <f t="shared" si="3"/>
        <v>-1402020</v>
      </c>
      <c r="Y51" s="50">
        <f t="shared" si="3"/>
        <v>1908958</v>
      </c>
      <c r="Z51" s="51">
        <f>+IF(X51&lt;&gt;0,+(Y51/X51)*100,0)</f>
        <v>-136.1576867662373</v>
      </c>
      <c r="AA51" s="48">
        <f>SUM(AA48:AA50)</f>
        <v>-2803993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-5694903</v>
      </c>
      <c r="D53" s="54">
        <f>+D51-D52</f>
        <v>0</v>
      </c>
      <c r="E53" s="55">
        <f t="shared" si="4"/>
        <v>-2803993</v>
      </c>
      <c r="F53" s="56">
        <f t="shared" si="4"/>
        <v>-2803993</v>
      </c>
      <c r="G53" s="56">
        <f t="shared" si="4"/>
        <v>-112802</v>
      </c>
      <c r="H53" s="56">
        <f t="shared" si="4"/>
        <v>0</v>
      </c>
      <c r="I53" s="56">
        <f t="shared" si="4"/>
        <v>-100034</v>
      </c>
      <c r="J53" s="56">
        <f t="shared" si="4"/>
        <v>-212836</v>
      </c>
      <c r="K53" s="56">
        <f t="shared" si="4"/>
        <v>-105808</v>
      </c>
      <c r="L53" s="56">
        <f t="shared" si="4"/>
        <v>587771</v>
      </c>
      <c r="M53" s="56">
        <f t="shared" si="4"/>
        <v>237811</v>
      </c>
      <c r="N53" s="56">
        <f t="shared" si="4"/>
        <v>719774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506938</v>
      </c>
      <c r="X53" s="56">
        <f t="shared" si="4"/>
        <v>-1402020</v>
      </c>
      <c r="Y53" s="56">
        <f t="shared" si="4"/>
        <v>1908958</v>
      </c>
      <c r="Z53" s="57">
        <f>+IF(X53&lt;&gt;0,+(Y53/X53)*100,0)</f>
        <v>-136.1576867662373</v>
      </c>
      <c r="AA53" s="54">
        <f>+AA51-AA52</f>
        <v>-2803993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-5694903</v>
      </c>
      <c r="D56" s="48">
        <f>SUM(D53:D55)</f>
        <v>0</v>
      </c>
      <c r="E56" s="49">
        <f t="shared" si="5"/>
        <v>-2803993</v>
      </c>
      <c r="F56" s="50">
        <f t="shared" si="5"/>
        <v>-2803993</v>
      </c>
      <c r="G56" s="50">
        <f t="shared" si="5"/>
        <v>-112802</v>
      </c>
      <c r="H56" s="50">
        <f t="shared" si="5"/>
        <v>0</v>
      </c>
      <c r="I56" s="50">
        <f t="shared" si="5"/>
        <v>-100034</v>
      </c>
      <c r="J56" s="50">
        <f t="shared" si="5"/>
        <v>-212836</v>
      </c>
      <c r="K56" s="50">
        <f t="shared" si="5"/>
        <v>-105808</v>
      </c>
      <c r="L56" s="50">
        <f t="shared" si="5"/>
        <v>587771</v>
      </c>
      <c r="M56" s="50">
        <f t="shared" si="5"/>
        <v>237811</v>
      </c>
      <c r="N56" s="50">
        <f t="shared" si="5"/>
        <v>719774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506938</v>
      </c>
      <c r="X56" s="50">
        <f t="shared" si="5"/>
        <v>-1402020</v>
      </c>
      <c r="Y56" s="50">
        <f t="shared" si="5"/>
        <v>1908958</v>
      </c>
      <c r="Z56" s="51">
        <f>+IF(X56&lt;&gt;0,+(Y56/X56)*100,0)</f>
        <v>-136.1576867662373</v>
      </c>
      <c r="AA56" s="48">
        <f>SUM(AA53:AA55)</f>
        <v>-2803993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-5694903</v>
      </c>
      <c r="D59" s="65">
        <f>SUM(D56:D58)</f>
        <v>0</v>
      </c>
      <c r="E59" s="66">
        <f t="shared" si="6"/>
        <v>-2803993</v>
      </c>
      <c r="F59" s="67">
        <f t="shared" si="6"/>
        <v>-2803993</v>
      </c>
      <c r="G59" s="67">
        <f t="shared" si="6"/>
        <v>-112802</v>
      </c>
      <c r="H59" s="67">
        <f t="shared" si="6"/>
        <v>0</v>
      </c>
      <c r="I59" s="67">
        <f t="shared" si="6"/>
        <v>-100034</v>
      </c>
      <c r="J59" s="67">
        <f t="shared" si="6"/>
        <v>-212836</v>
      </c>
      <c r="K59" s="67">
        <f t="shared" si="6"/>
        <v>-105808</v>
      </c>
      <c r="L59" s="67">
        <f t="shared" si="6"/>
        <v>587771</v>
      </c>
      <c r="M59" s="67">
        <f t="shared" si="6"/>
        <v>237811</v>
      </c>
      <c r="N59" s="67">
        <f t="shared" si="6"/>
        <v>719774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506938</v>
      </c>
      <c r="X59" s="67">
        <f t="shared" si="6"/>
        <v>-1402020</v>
      </c>
      <c r="Y59" s="67">
        <f t="shared" si="6"/>
        <v>1908958</v>
      </c>
      <c r="Z59" s="68">
        <f>+IF(X59&lt;&gt;0,+(Y59/X59)*100,0)</f>
        <v>-136.1576867662373</v>
      </c>
      <c r="AA59" s="65">
        <f>SUM(AA56:AA58)</f>
        <v>-2803993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16273486</v>
      </c>
      <c r="D9" s="20"/>
      <c r="E9" s="21">
        <v>26639689</v>
      </c>
      <c r="F9" s="22">
        <v>26639689</v>
      </c>
      <c r="G9" s="22">
        <v>1550430</v>
      </c>
      <c r="H9" s="22">
        <v>1454392</v>
      </c>
      <c r="I9" s="22">
        <v>1453060</v>
      </c>
      <c r="J9" s="22">
        <v>4457882</v>
      </c>
      <c r="K9" s="22">
        <v>1447867</v>
      </c>
      <c r="L9" s="22">
        <v>1366471</v>
      </c>
      <c r="M9" s="22">
        <v>1411336</v>
      </c>
      <c r="N9" s="22">
        <v>4225674</v>
      </c>
      <c r="O9" s="22"/>
      <c r="P9" s="22"/>
      <c r="Q9" s="22"/>
      <c r="R9" s="22"/>
      <c r="S9" s="22"/>
      <c r="T9" s="22"/>
      <c r="U9" s="22"/>
      <c r="V9" s="22"/>
      <c r="W9" s="22">
        <v>8683556</v>
      </c>
      <c r="X9" s="22">
        <v>13319838</v>
      </c>
      <c r="Y9" s="22">
        <v>-4636282</v>
      </c>
      <c r="Z9" s="23">
        <v>-34.807345254499339</v>
      </c>
      <c r="AA9" s="20">
        <v>26639689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16273486</v>
      </c>
      <c r="D32" s="29">
        <f t="shared" ref="D32:Y32" si="0">SUM(D6:D31)</f>
        <v>0</v>
      </c>
      <c r="E32" s="30">
        <f t="shared" si="0"/>
        <v>26639689</v>
      </c>
      <c r="F32" s="31">
        <f t="shared" si="0"/>
        <v>26639689</v>
      </c>
      <c r="G32" s="31">
        <f t="shared" si="0"/>
        <v>1550430</v>
      </c>
      <c r="H32" s="31">
        <f t="shared" si="0"/>
        <v>1454392</v>
      </c>
      <c r="I32" s="31">
        <f t="shared" si="0"/>
        <v>1453060</v>
      </c>
      <c r="J32" s="31">
        <f t="shared" si="0"/>
        <v>4457882</v>
      </c>
      <c r="K32" s="31">
        <f t="shared" si="0"/>
        <v>1447867</v>
      </c>
      <c r="L32" s="31">
        <f t="shared" si="0"/>
        <v>1366471</v>
      </c>
      <c r="M32" s="31">
        <f t="shared" si="0"/>
        <v>1411336</v>
      </c>
      <c r="N32" s="31">
        <f t="shared" si="0"/>
        <v>4225674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8683556</v>
      </c>
      <c r="X32" s="31">
        <f t="shared" si="0"/>
        <v>13319838</v>
      </c>
      <c r="Y32" s="31">
        <f t="shared" si="0"/>
        <v>-4636282</v>
      </c>
      <c r="Z32" s="32">
        <f>+IF(X32&lt;&gt;0,+(Y32/X32)*100,0)</f>
        <v>-34.807345254499339</v>
      </c>
      <c r="AA32" s="29">
        <f>SUM(AA6:AA31)</f>
        <v>26639689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7703583</v>
      </c>
      <c r="D34" s="20"/>
      <c r="E34" s="21">
        <v>7709837</v>
      </c>
      <c r="F34" s="22">
        <v>7709837</v>
      </c>
      <c r="G34" s="22">
        <v>595776</v>
      </c>
      <c r="H34" s="22">
        <v>629528</v>
      </c>
      <c r="I34" s="22">
        <v>583555</v>
      </c>
      <c r="J34" s="22">
        <v>1808859</v>
      </c>
      <c r="K34" s="22">
        <v>652959</v>
      </c>
      <c r="L34" s="22">
        <v>600273</v>
      </c>
      <c r="M34" s="22">
        <v>517385</v>
      </c>
      <c r="N34" s="22">
        <v>1770617</v>
      </c>
      <c r="O34" s="22"/>
      <c r="P34" s="22"/>
      <c r="Q34" s="22"/>
      <c r="R34" s="22"/>
      <c r="S34" s="22"/>
      <c r="T34" s="22"/>
      <c r="U34" s="22"/>
      <c r="V34" s="22"/>
      <c r="W34" s="22">
        <v>3579476</v>
      </c>
      <c r="X34" s="22">
        <v>3854922</v>
      </c>
      <c r="Y34" s="22">
        <v>-275446</v>
      </c>
      <c r="Z34" s="23">
        <v>-7.1453067014066685</v>
      </c>
      <c r="AA34" s="20">
        <v>7709837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21329</v>
      </c>
      <c r="D37" s="20"/>
      <c r="E37" s="21">
        <v>62871</v>
      </c>
      <c r="F37" s="22">
        <v>62871</v>
      </c>
      <c r="G37" s="22"/>
      <c r="H37" s="22"/>
      <c r="I37" s="22"/>
      <c r="J37" s="22"/>
      <c r="K37" s="22">
        <v>294</v>
      </c>
      <c r="L37" s="22"/>
      <c r="M37" s="22"/>
      <c r="N37" s="22">
        <v>294</v>
      </c>
      <c r="O37" s="22"/>
      <c r="P37" s="22"/>
      <c r="Q37" s="22"/>
      <c r="R37" s="22"/>
      <c r="S37" s="22"/>
      <c r="T37" s="22"/>
      <c r="U37" s="22"/>
      <c r="V37" s="22"/>
      <c r="W37" s="22">
        <v>294</v>
      </c>
      <c r="X37" s="22">
        <v>31434</v>
      </c>
      <c r="Y37" s="22">
        <v>-31140</v>
      </c>
      <c r="Z37" s="23">
        <v>-99.06470700515365</v>
      </c>
      <c r="AA37" s="20">
        <v>62871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5830574</v>
      </c>
      <c r="D39" s="20"/>
      <c r="E39" s="21">
        <v>26587574</v>
      </c>
      <c r="F39" s="22">
        <v>26587574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13293786</v>
      </c>
      <c r="Y39" s="22">
        <v>-13293786</v>
      </c>
      <c r="Z39" s="23">
        <v>-100</v>
      </c>
      <c r="AA39" s="20">
        <v>26587574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743248</v>
      </c>
      <c r="F41" s="22">
        <v>743248</v>
      </c>
      <c r="G41" s="22"/>
      <c r="H41" s="22"/>
      <c r="I41" s="22"/>
      <c r="J41" s="22"/>
      <c r="K41" s="22"/>
      <c r="L41" s="22"/>
      <c r="M41" s="22">
        <v>97000</v>
      </c>
      <c r="N41" s="22">
        <v>97000</v>
      </c>
      <c r="O41" s="22"/>
      <c r="P41" s="22"/>
      <c r="Q41" s="22"/>
      <c r="R41" s="22"/>
      <c r="S41" s="22"/>
      <c r="T41" s="22"/>
      <c r="U41" s="22"/>
      <c r="V41" s="22"/>
      <c r="W41" s="22">
        <v>97000</v>
      </c>
      <c r="X41" s="22">
        <v>371622</v>
      </c>
      <c r="Y41" s="22">
        <v>-274622</v>
      </c>
      <c r="Z41" s="23">
        <v>-73.89820839455146</v>
      </c>
      <c r="AA41" s="20">
        <v>743248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5412451</v>
      </c>
      <c r="F43" s="22">
        <v>5412451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2706228</v>
      </c>
      <c r="Y43" s="22">
        <v>-2706228</v>
      </c>
      <c r="Z43" s="23">
        <v>-100</v>
      </c>
      <c r="AA43" s="20">
        <v>5412451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1785157</v>
      </c>
      <c r="F44" s="22">
        <v>1785157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892578</v>
      </c>
      <c r="Y44" s="22">
        <v>-892578</v>
      </c>
      <c r="Z44" s="23">
        <v>-100</v>
      </c>
      <c r="AA44" s="20">
        <v>1785157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13555486</v>
      </c>
      <c r="D47" s="29">
        <f t="shared" ref="D47:Y47" si="1">SUM(D34:D46)</f>
        <v>0</v>
      </c>
      <c r="E47" s="30">
        <f t="shared" si="1"/>
        <v>42301138</v>
      </c>
      <c r="F47" s="31">
        <f t="shared" si="1"/>
        <v>42301138</v>
      </c>
      <c r="G47" s="31">
        <f t="shared" si="1"/>
        <v>595776</v>
      </c>
      <c r="H47" s="31">
        <f t="shared" si="1"/>
        <v>629528</v>
      </c>
      <c r="I47" s="31">
        <f t="shared" si="1"/>
        <v>583555</v>
      </c>
      <c r="J47" s="31">
        <f t="shared" si="1"/>
        <v>1808859</v>
      </c>
      <c r="K47" s="31">
        <f t="shared" si="1"/>
        <v>653253</v>
      </c>
      <c r="L47" s="31">
        <f t="shared" si="1"/>
        <v>600273</v>
      </c>
      <c r="M47" s="31">
        <f t="shared" si="1"/>
        <v>614385</v>
      </c>
      <c r="N47" s="31">
        <f t="shared" si="1"/>
        <v>1867911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3676770</v>
      </c>
      <c r="X47" s="31">
        <f t="shared" si="1"/>
        <v>21150570</v>
      </c>
      <c r="Y47" s="31">
        <f t="shared" si="1"/>
        <v>-17473800</v>
      </c>
      <c r="Z47" s="32">
        <f>+IF(X47&lt;&gt;0,+(Y47/X47)*100,0)</f>
        <v>-82.616213180070318</v>
      </c>
      <c r="AA47" s="29">
        <f>SUM(AA34:AA46)</f>
        <v>42301138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2718000</v>
      </c>
      <c r="D48" s="39">
        <f t="shared" si="2"/>
        <v>0</v>
      </c>
      <c r="E48" s="40">
        <f t="shared" si="2"/>
        <v>-15661449</v>
      </c>
      <c r="F48" s="41">
        <f t="shared" si="2"/>
        <v>-15661449</v>
      </c>
      <c r="G48" s="41">
        <f t="shared" si="2"/>
        <v>954654</v>
      </c>
      <c r="H48" s="41">
        <f t="shared" si="2"/>
        <v>824864</v>
      </c>
      <c r="I48" s="41">
        <f t="shared" si="2"/>
        <v>869505</v>
      </c>
      <c r="J48" s="41">
        <f t="shared" si="2"/>
        <v>2649023</v>
      </c>
      <c r="K48" s="41">
        <f t="shared" si="2"/>
        <v>794614</v>
      </c>
      <c r="L48" s="41">
        <f t="shared" si="2"/>
        <v>766198</v>
      </c>
      <c r="M48" s="41">
        <f t="shared" si="2"/>
        <v>796951</v>
      </c>
      <c r="N48" s="41">
        <f t="shared" si="2"/>
        <v>2357763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5006786</v>
      </c>
      <c r="X48" s="41">
        <f t="shared" si="2"/>
        <v>-7830732</v>
      </c>
      <c r="Y48" s="41">
        <f t="shared" si="2"/>
        <v>12837518</v>
      </c>
      <c r="Z48" s="42">
        <f>+IF(X48&lt;&gt;0,+(Y48/X48)*100,0)</f>
        <v>-163.93764976249986</v>
      </c>
      <c r="AA48" s="39">
        <f>+AA32-AA47</f>
        <v>-15661449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2718000</v>
      </c>
      <c r="D51" s="48">
        <f t="shared" si="3"/>
        <v>0</v>
      </c>
      <c r="E51" s="49">
        <f t="shared" si="3"/>
        <v>-15661449</v>
      </c>
      <c r="F51" s="50">
        <f t="shared" si="3"/>
        <v>-15661449</v>
      </c>
      <c r="G51" s="50">
        <f t="shared" si="3"/>
        <v>954654</v>
      </c>
      <c r="H51" s="50">
        <f t="shared" si="3"/>
        <v>824864</v>
      </c>
      <c r="I51" s="50">
        <f t="shared" si="3"/>
        <v>869505</v>
      </c>
      <c r="J51" s="50">
        <f t="shared" si="3"/>
        <v>2649023</v>
      </c>
      <c r="K51" s="50">
        <f t="shared" si="3"/>
        <v>794614</v>
      </c>
      <c r="L51" s="50">
        <f t="shared" si="3"/>
        <v>766198</v>
      </c>
      <c r="M51" s="50">
        <f t="shared" si="3"/>
        <v>796951</v>
      </c>
      <c r="N51" s="50">
        <f t="shared" si="3"/>
        <v>2357763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5006786</v>
      </c>
      <c r="X51" s="50">
        <f t="shared" si="3"/>
        <v>-7830732</v>
      </c>
      <c r="Y51" s="50">
        <f t="shared" si="3"/>
        <v>12837518</v>
      </c>
      <c r="Z51" s="51">
        <f>+IF(X51&lt;&gt;0,+(Y51/X51)*100,0)</f>
        <v>-163.93764976249986</v>
      </c>
      <c r="AA51" s="48">
        <f>SUM(AA48:AA50)</f>
        <v>-15661449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2718000</v>
      </c>
      <c r="D53" s="54">
        <f>+D51-D52</f>
        <v>0</v>
      </c>
      <c r="E53" s="55">
        <f t="shared" si="4"/>
        <v>-15661449</v>
      </c>
      <c r="F53" s="56">
        <f t="shared" si="4"/>
        <v>-15661449</v>
      </c>
      <c r="G53" s="56">
        <f t="shared" si="4"/>
        <v>954654</v>
      </c>
      <c r="H53" s="56">
        <f t="shared" si="4"/>
        <v>824864</v>
      </c>
      <c r="I53" s="56">
        <f t="shared" si="4"/>
        <v>869505</v>
      </c>
      <c r="J53" s="56">
        <f t="shared" si="4"/>
        <v>2649023</v>
      </c>
      <c r="K53" s="56">
        <f t="shared" si="4"/>
        <v>794614</v>
      </c>
      <c r="L53" s="56">
        <f t="shared" si="4"/>
        <v>766198</v>
      </c>
      <c r="M53" s="56">
        <f t="shared" si="4"/>
        <v>796951</v>
      </c>
      <c r="N53" s="56">
        <f t="shared" si="4"/>
        <v>2357763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5006786</v>
      </c>
      <c r="X53" s="56">
        <f t="shared" si="4"/>
        <v>-7830732</v>
      </c>
      <c r="Y53" s="56">
        <f t="shared" si="4"/>
        <v>12837518</v>
      </c>
      <c r="Z53" s="57">
        <f>+IF(X53&lt;&gt;0,+(Y53/X53)*100,0)</f>
        <v>-163.93764976249986</v>
      </c>
      <c r="AA53" s="54">
        <f>+AA51-AA52</f>
        <v>-15661449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2718000</v>
      </c>
      <c r="D56" s="48">
        <f>SUM(D53:D55)</f>
        <v>0</v>
      </c>
      <c r="E56" s="49">
        <f t="shared" si="5"/>
        <v>-15661449</v>
      </c>
      <c r="F56" s="50">
        <f t="shared" si="5"/>
        <v>-15661449</v>
      </c>
      <c r="G56" s="50">
        <f t="shared" si="5"/>
        <v>954654</v>
      </c>
      <c r="H56" s="50">
        <f t="shared" si="5"/>
        <v>824864</v>
      </c>
      <c r="I56" s="50">
        <f t="shared" si="5"/>
        <v>869505</v>
      </c>
      <c r="J56" s="50">
        <f t="shared" si="5"/>
        <v>2649023</v>
      </c>
      <c r="K56" s="50">
        <f t="shared" si="5"/>
        <v>794614</v>
      </c>
      <c r="L56" s="50">
        <f t="shared" si="5"/>
        <v>766198</v>
      </c>
      <c r="M56" s="50">
        <f t="shared" si="5"/>
        <v>796951</v>
      </c>
      <c r="N56" s="50">
        <f t="shared" si="5"/>
        <v>2357763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5006786</v>
      </c>
      <c r="X56" s="50">
        <f t="shared" si="5"/>
        <v>-7830732</v>
      </c>
      <c r="Y56" s="50">
        <f t="shared" si="5"/>
        <v>12837518</v>
      </c>
      <c r="Z56" s="51">
        <f>+IF(X56&lt;&gt;0,+(Y56/X56)*100,0)</f>
        <v>-163.93764976249986</v>
      </c>
      <c r="AA56" s="48">
        <f>SUM(AA53:AA55)</f>
        <v>-15661449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2718000</v>
      </c>
      <c r="D59" s="65">
        <f>SUM(D56:D58)</f>
        <v>0</v>
      </c>
      <c r="E59" s="66">
        <f t="shared" si="6"/>
        <v>-15661449</v>
      </c>
      <c r="F59" s="67">
        <f t="shared" si="6"/>
        <v>-15661449</v>
      </c>
      <c r="G59" s="67">
        <f t="shared" si="6"/>
        <v>954654</v>
      </c>
      <c r="H59" s="67">
        <f t="shared" si="6"/>
        <v>824864</v>
      </c>
      <c r="I59" s="67">
        <f t="shared" si="6"/>
        <v>869505</v>
      </c>
      <c r="J59" s="67">
        <f t="shared" si="6"/>
        <v>2649023</v>
      </c>
      <c r="K59" s="67">
        <f t="shared" si="6"/>
        <v>794614</v>
      </c>
      <c r="L59" s="67">
        <f t="shared" si="6"/>
        <v>766198</v>
      </c>
      <c r="M59" s="67">
        <f t="shared" si="6"/>
        <v>796951</v>
      </c>
      <c r="N59" s="67">
        <f t="shared" si="6"/>
        <v>2357763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5006786</v>
      </c>
      <c r="X59" s="67">
        <f t="shared" si="6"/>
        <v>-7830732</v>
      </c>
      <c r="Y59" s="67">
        <f t="shared" si="6"/>
        <v>12837518</v>
      </c>
      <c r="Z59" s="68">
        <f>+IF(X59&lt;&gt;0,+(Y59/X59)*100,0)</f>
        <v>-163.93764976249986</v>
      </c>
      <c r="AA59" s="65">
        <f>SUM(AA56:AA58)</f>
        <v>-15661449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1776256</v>
      </c>
      <c r="D9" s="20"/>
      <c r="E9" s="21">
        <v>1891196</v>
      </c>
      <c r="F9" s="22">
        <v>1891196</v>
      </c>
      <c r="G9" s="22"/>
      <c r="H9" s="22">
        <v>156134</v>
      </c>
      <c r="I9" s="22">
        <v>313136</v>
      </c>
      <c r="J9" s="22">
        <v>469270</v>
      </c>
      <c r="K9" s="22">
        <v>156417</v>
      </c>
      <c r="L9" s="22">
        <v>156171</v>
      </c>
      <c r="M9" s="22"/>
      <c r="N9" s="22">
        <v>312588</v>
      </c>
      <c r="O9" s="22"/>
      <c r="P9" s="22"/>
      <c r="Q9" s="22"/>
      <c r="R9" s="22"/>
      <c r="S9" s="22"/>
      <c r="T9" s="22"/>
      <c r="U9" s="22"/>
      <c r="V9" s="22"/>
      <c r="W9" s="22">
        <v>781858</v>
      </c>
      <c r="X9" s="22">
        <v>945600</v>
      </c>
      <c r="Y9" s="22">
        <v>-163742</v>
      </c>
      <c r="Z9" s="23">
        <v>-17.316201353637904</v>
      </c>
      <c r="AA9" s="20">
        <v>1891196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913349</v>
      </c>
      <c r="D13" s="20"/>
      <c r="E13" s="21">
        <v>403890</v>
      </c>
      <c r="F13" s="22">
        <v>403890</v>
      </c>
      <c r="G13" s="22"/>
      <c r="H13" s="22">
        <v>73882</v>
      </c>
      <c r="I13" s="22">
        <v>145999</v>
      </c>
      <c r="J13" s="22">
        <v>219881</v>
      </c>
      <c r="K13" s="22">
        <v>77614</v>
      </c>
      <c r="L13" s="22">
        <v>78171</v>
      </c>
      <c r="M13" s="22"/>
      <c r="N13" s="22">
        <v>155785</v>
      </c>
      <c r="O13" s="22"/>
      <c r="P13" s="22"/>
      <c r="Q13" s="22"/>
      <c r="R13" s="22"/>
      <c r="S13" s="22"/>
      <c r="T13" s="22"/>
      <c r="U13" s="22"/>
      <c r="V13" s="22"/>
      <c r="W13" s="22">
        <v>375666</v>
      </c>
      <c r="X13" s="22">
        <v>201948</v>
      </c>
      <c r="Y13" s="22">
        <v>173718</v>
      </c>
      <c r="Z13" s="23">
        <v>86.021153960425451</v>
      </c>
      <c r="AA13" s="20">
        <v>403890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2689605</v>
      </c>
      <c r="D32" s="29">
        <f t="shared" ref="D32:Y32" si="0">SUM(D6:D31)</f>
        <v>0</v>
      </c>
      <c r="E32" s="30">
        <f t="shared" si="0"/>
        <v>2295086</v>
      </c>
      <c r="F32" s="31">
        <f t="shared" si="0"/>
        <v>2295086</v>
      </c>
      <c r="G32" s="31">
        <f t="shared" si="0"/>
        <v>0</v>
      </c>
      <c r="H32" s="31">
        <f t="shared" si="0"/>
        <v>230016</v>
      </c>
      <c r="I32" s="31">
        <f t="shared" si="0"/>
        <v>459135</v>
      </c>
      <c r="J32" s="31">
        <f t="shared" si="0"/>
        <v>689151</v>
      </c>
      <c r="K32" s="31">
        <f t="shared" si="0"/>
        <v>234031</v>
      </c>
      <c r="L32" s="31">
        <f t="shared" si="0"/>
        <v>234342</v>
      </c>
      <c r="M32" s="31">
        <f t="shared" si="0"/>
        <v>0</v>
      </c>
      <c r="N32" s="31">
        <f t="shared" si="0"/>
        <v>468373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1157524</v>
      </c>
      <c r="X32" s="31">
        <f t="shared" si="0"/>
        <v>1147548</v>
      </c>
      <c r="Y32" s="31">
        <f t="shared" si="0"/>
        <v>9976</v>
      </c>
      <c r="Z32" s="32">
        <f>+IF(X32&lt;&gt;0,+(Y32/X32)*100,0)</f>
        <v>0.86933182751396887</v>
      </c>
      <c r="AA32" s="29">
        <f>SUM(AA6:AA31)</f>
        <v>2295086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3879624</v>
      </c>
      <c r="D34" s="20"/>
      <c r="E34" s="21">
        <v>4555351</v>
      </c>
      <c r="F34" s="22">
        <v>4555351</v>
      </c>
      <c r="G34" s="22"/>
      <c r="H34" s="22">
        <v>355040</v>
      </c>
      <c r="I34" s="22">
        <v>698535</v>
      </c>
      <c r="J34" s="22">
        <v>1053575</v>
      </c>
      <c r="K34" s="22">
        <v>364384</v>
      </c>
      <c r="L34" s="22">
        <v>333596</v>
      </c>
      <c r="M34" s="22"/>
      <c r="N34" s="22">
        <v>697980</v>
      </c>
      <c r="O34" s="22"/>
      <c r="P34" s="22"/>
      <c r="Q34" s="22"/>
      <c r="R34" s="22"/>
      <c r="S34" s="22"/>
      <c r="T34" s="22"/>
      <c r="U34" s="22"/>
      <c r="V34" s="22"/>
      <c r="W34" s="22">
        <v>1751555</v>
      </c>
      <c r="X34" s="22">
        <v>2277678</v>
      </c>
      <c r="Y34" s="22">
        <v>-526123</v>
      </c>
      <c r="Z34" s="23">
        <v>-23.099094779859136</v>
      </c>
      <c r="AA34" s="20">
        <v>4555351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1623806</v>
      </c>
      <c r="D37" s="20"/>
      <c r="E37" s="21">
        <v>616462</v>
      </c>
      <c r="F37" s="22">
        <v>616462</v>
      </c>
      <c r="G37" s="22"/>
      <c r="H37" s="22">
        <v>25000</v>
      </c>
      <c r="I37" s="22">
        <v>50000</v>
      </c>
      <c r="J37" s="22">
        <v>75000</v>
      </c>
      <c r="K37" s="22">
        <v>30000</v>
      </c>
      <c r="L37" s="22">
        <v>67391</v>
      </c>
      <c r="M37" s="22"/>
      <c r="N37" s="22">
        <v>97391</v>
      </c>
      <c r="O37" s="22"/>
      <c r="P37" s="22"/>
      <c r="Q37" s="22"/>
      <c r="R37" s="22"/>
      <c r="S37" s="22"/>
      <c r="T37" s="22"/>
      <c r="U37" s="22"/>
      <c r="V37" s="22"/>
      <c r="W37" s="22">
        <v>172391</v>
      </c>
      <c r="X37" s="22">
        <v>308232</v>
      </c>
      <c r="Y37" s="22">
        <v>-135841</v>
      </c>
      <c r="Z37" s="23">
        <v>-44.071024423161774</v>
      </c>
      <c r="AA37" s="20">
        <v>616462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1088329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2607654</v>
      </c>
      <c r="D40" s="20"/>
      <c r="E40" s="21">
        <v>2344332</v>
      </c>
      <c r="F40" s="22">
        <v>2344332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1172166</v>
      </c>
      <c r="Y40" s="22">
        <v>-1172166</v>
      </c>
      <c r="Z40" s="23">
        <v>-100</v>
      </c>
      <c r="AA40" s="20">
        <v>2344332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42857</v>
      </c>
      <c r="D44" s="20"/>
      <c r="E44" s="21">
        <v>29963</v>
      </c>
      <c r="F44" s="22">
        <v>29963</v>
      </c>
      <c r="G44" s="22"/>
      <c r="H44" s="22">
        <v>4058</v>
      </c>
      <c r="I44" s="22">
        <v>7827</v>
      </c>
      <c r="J44" s="22">
        <v>11885</v>
      </c>
      <c r="K44" s="22">
        <v>3981</v>
      </c>
      <c r="L44" s="22">
        <v>3717</v>
      </c>
      <c r="M44" s="22"/>
      <c r="N44" s="22">
        <v>7698</v>
      </c>
      <c r="O44" s="22"/>
      <c r="P44" s="22"/>
      <c r="Q44" s="22"/>
      <c r="R44" s="22"/>
      <c r="S44" s="22"/>
      <c r="T44" s="22"/>
      <c r="U44" s="22"/>
      <c r="V44" s="22"/>
      <c r="W44" s="22">
        <v>19583</v>
      </c>
      <c r="X44" s="22">
        <v>14982</v>
      </c>
      <c r="Y44" s="22">
        <v>4601</v>
      </c>
      <c r="Z44" s="23">
        <v>30.710185556000535</v>
      </c>
      <c r="AA44" s="20">
        <v>29963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9242270</v>
      </c>
      <c r="D47" s="29">
        <f t="shared" ref="D47:Y47" si="1">SUM(D34:D46)</f>
        <v>0</v>
      </c>
      <c r="E47" s="30">
        <f t="shared" si="1"/>
        <v>7546108</v>
      </c>
      <c r="F47" s="31">
        <f t="shared" si="1"/>
        <v>7546108</v>
      </c>
      <c r="G47" s="31">
        <f t="shared" si="1"/>
        <v>0</v>
      </c>
      <c r="H47" s="31">
        <f t="shared" si="1"/>
        <v>384098</v>
      </c>
      <c r="I47" s="31">
        <f t="shared" si="1"/>
        <v>756362</v>
      </c>
      <c r="J47" s="31">
        <f t="shared" si="1"/>
        <v>1140460</v>
      </c>
      <c r="K47" s="31">
        <f t="shared" si="1"/>
        <v>398365</v>
      </c>
      <c r="L47" s="31">
        <f t="shared" si="1"/>
        <v>404704</v>
      </c>
      <c r="M47" s="31">
        <f t="shared" si="1"/>
        <v>0</v>
      </c>
      <c r="N47" s="31">
        <f t="shared" si="1"/>
        <v>803069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1943529</v>
      </c>
      <c r="X47" s="31">
        <f t="shared" si="1"/>
        <v>3773058</v>
      </c>
      <c r="Y47" s="31">
        <f t="shared" si="1"/>
        <v>-1829529</v>
      </c>
      <c r="Z47" s="32">
        <f>+IF(X47&lt;&gt;0,+(Y47/X47)*100,0)</f>
        <v>-48.489289059431364</v>
      </c>
      <c r="AA47" s="29">
        <f>SUM(AA34:AA46)</f>
        <v>7546108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-6552665</v>
      </c>
      <c r="D48" s="39">
        <f t="shared" si="2"/>
        <v>0</v>
      </c>
      <c r="E48" s="40">
        <f t="shared" si="2"/>
        <v>-5251022</v>
      </c>
      <c r="F48" s="41">
        <f t="shared" si="2"/>
        <v>-5251022</v>
      </c>
      <c r="G48" s="41">
        <f t="shared" si="2"/>
        <v>0</v>
      </c>
      <c r="H48" s="41">
        <f t="shared" si="2"/>
        <v>-154082</v>
      </c>
      <c r="I48" s="41">
        <f t="shared" si="2"/>
        <v>-297227</v>
      </c>
      <c r="J48" s="41">
        <f t="shared" si="2"/>
        <v>-451309</v>
      </c>
      <c r="K48" s="41">
        <f t="shared" si="2"/>
        <v>-164334</v>
      </c>
      <c r="L48" s="41">
        <f t="shared" si="2"/>
        <v>-170362</v>
      </c>
      <c r="M48" s="41">
        <f t="shared" si="2"/>
        <v>0</v>
      </c>
      <c r="N48" s="41">
        <f t="shared" si="2"/>
        <v>-334696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-786005</v>
      </c>
      <c r="X48" s="41">
        <f t="shared" si="2"/>
        <v>-2625510</v>
      </c>
      <c r="Y48" s="41">
        <f t="shared" si="2"/>
        <v>1839505</v>
      </c>
      <c r="Z48" s="42">
        <f>+IF(X48&lt;&gt;0,+(Y48/X48)*100,0)</f>
        <v>-70.062768757308106</v>
      </c>
      <c r="AA48" s="39">
        <f>+AA32-AA47</f>
        <v>-5251022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-6552665</v>
      </c>
      <c r="D51" s="48">
        <f t="shared" si="3"/>
        <v>0</v>
      </c>
      <c r="E51" s="49">
        <f t="shared" si="3"/>
        <v>-5251022</v>
      </c>
      <c r="F51" s="50">
        <f t="shared" si="3"/>
        <v>-5251022</v>
      </c>
      <c r="G51" s="50">
        <f t="shared" si="3"/>
        <v>0</v>
      </c>
      <c r="H51" s="50">
        <f t="shared" si="3"/>
        <v>-154082</v>
      </c>
      <c r="I51" s="50">
        <f t="shared" si="3"/>
        <v>-297227</v>
      </c>
      <c r="J51" s="50">
        <f t="shared" si="3"/>
        <v>-451309</v>
      </c>
      <c r="K51" s="50">
        <f t="shared" si="3"/>
        <v>-164334</v>
      </c>
      <c r="L51" s="50">
        <f t="shared" si="3"/>
        <v>-170362</v>
      </c>
      <c r="M51" s="50">
        <f t="shared" si="3"/>
        <v>0</v>
      </c>
      <c r="N51" s="50">
        <f t="shared" si="3"/>
        <v>-334696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-786005</v>
      </c>
      <c r="X51" s="50">
        <f t="shared" si="3"/>
        <v>-2625510</v>
      </c>
      <c r="Y51" s="50">
        <f t="shared" si="3"/>
        <v>1839505</v>
      </c>
      <c r="Z51" s="51">
        <f>+IF(X51&lt;&gt;0,+(Y51/X51)*100,0)</f>
        <v>-70.062768757308106</v>
      </c>
      <c r="AA51" s="48">
        <f>SUM(AA48:AA50)</f>
        <v>-5251022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-6552665</v>
      </c>
      <c r="D53" s="54">
        <f>+D51-D52</f>
        <v>0</v>
      </c>
      <c r="E53" s="55">
        <f t="shared" si="4"/>
        <v>-5251022</v>
      </c>
      <c r="F53" s="56">
        <f t="shared" si="4"/>
        <v>-5251022</v>
      </c>
      <c r="G53" s="56">
        <f t="shared" si="4"/>
        <v>0</v>
      </c>
      <c r="H53" s="56">
        <f t="shared" si="4"/>
        <v>-154082</v>
      </c>
      <c r="I53" s="56">
        <f t="shared" si="4"/>
        <v>-297227</v>
      </c>
      <c r="J53" s="56">
        <f t="shared" si="4"/>
        <v>-451309</v>
      </c>
      <c r="K53" s="56">
        <f t="shared" si="4"/>
        <v>-164334</v>
      </c>
      <c r="L53" s="56">
        <f t="shared" si="4"/>
        <v>-170362</v>
      </c>
      <c r="M53" s="56">
        <f t="shared" si="4"/>
        <v>0</v>
      </c>
      <c r="N53" s="56">
        <f t="shared" si="4"/>
        <v>-334696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-786005</v>
      </c>
      <c r="X53" s="56">
        <f t="shared" si="4"/>
        <v>-2625510</v>
      </c>
      <c r="Y53" s="56">
        <f t="shared" si="4"/>
        <v>1839505</v>
      </c>
      <c r="Z53" s="57">
        <f>+IF(X53&lt;&gt;0,+(Y53/X53)*100,0)</f>
        <v>-70.062768757308106</v>
      </c>
      <c r="AA53" s="54">
        <f>+AA51-AA52</f>
        <v>-5251022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-6552665</v>
      </c>
      <c r="D56" s="48">
        <f>SUM(D53:D55)</f>
        <v>0</v>
      </c>
      <c r="E56" s="49">
        <f t="shared" si="5"/>
        <v>-5251022</v>
      </c>
      <c r="F56" s="50">
        <f t="shared" si="5"/>
        <v>-5251022</v>
      </c>
      <c r="G56" s="50">
        <f t="shared" si="5"/>
        <v>0</v>
      </c>
      <c r="H56" s="50">
        <f t="shared" si="5"/>
        <v>-154082</v>
      </c>
      <c r="I56" s="50">
        <f t="shared" si="5"/>
        <v>-297227</v>
      </c>
      <c r="J56" s="50">
        <f t="shared" si="5"/>
        <v>-451309</v>
      </c>
      <c r="K56" s="50">
        <f t="shared" si="5"/>
        <v>-164334</v>
      </c>
      <c r="L56" s="50">
        <f t="shared" si="5"/>
        <v>-170362</v>
      </c>
      <c r="M56" s="50">
        <f t="shared" si="5"/>
        <v>0</v>
      </c>
      <c r="N56" s="50">
        <f t="shared" si="5"/>
        <v>-334696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-786005</v>
      </c>
      <c r="X56" s="50">
        <f t="shared" si="5"/>
        <v>-2625510</v>
      </c>
      <c r="Y56" s="50">
        <f t="shared" si="5"/>
        <v>1839505</v>
      </c>
      <c r="Z56" s="51">
        <f>+IF(X56&lt;&gt;0,+(Y56/X56)*100,0)</f>
        <v>-70.062768757308106</v>
      </c>
      <c r="AA56" s="48">
        <f>SUM(AA53:AA55)</f>
        <v>-5251022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-6552665</v>
      </c>
      <c r="D59" s="65">
        <f>SUM(D56:D58)</f>
        <v>0</v>
      </c>
      <c r="E59" s="66">
        <f t="shared" si="6"/>
        <v>-5251022</v>
      </c>
      <c r="F59" s="67">
        <f t="shared" si="6"/>
        <v>-5251022</v>
      </c>
      <c r="G59" s="67">
        <f t="shared" si="6"/>
        <v>0</v>
      </c>
      <c r="H59" s="67">
        <f t="shared" si="6"/>
        <v>-154082</v>
      </c>
      <c r="I59" s="67">
        <f t="shared" si="6"/>
        <v>-297227</v>
      </c>
      <c r="J59" s="67">
        <f t="shared" si="6"/>
        <v>-451309</v>
      </c>
      <c r="K59" s="67">
        <f t="shared" si="6"/>
        <v>-164334</v>
      </c>
      <c r="L59" s="67">
        <f t="shared" si="6"/>
        <v>-170362</v>
      </c>
      <c r="M59" s="67">
        <f t="shared" si="6"/>
        <v>0</v>
      </c>
      <c r="N59" s="67">
        <f t="shared" si="6"/>
        <v>-334696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-786005</v>
      </c>
      <c r="X59" s="67">
        <f t="shared" si="6"/>
        <v>-2625510</v>
      </c>
      <c r="Y59" s="67">
        <f t="shared" si="6"/>
        <v>1839505</v>
      </c>
      <c r="Z59" s="68">
        <f>+IF(X59&lt;&gt;0,+(Y59/X59)*100,0)</f>
        <v>-70.062768757308106</v>
      </c>
      <c r="AA59" s="65">
        <f>SUM(AA56:AA58)</f>
        <v>-5251022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6612739</v>
      </c>
      <c r="D9" s="20"/>
      <c r="E9" s="21">
        <v>6247436</v>
      </c>
      <c r="F9" s="22">
        <v>6247436</v>
      </c>
      <c r="G9" s="22">
        <v>812669</v>
      </c>
      <c r="H9" s="22">
        <v>811252</v>
      </c>
      <c r="I9" s="22">
        <v>812373</v>
      </c>
      <c r="J9" s="22">
        <v>2436294</v>
      </c>
      <c r="K9" s="22">
        <v>812076</v>
      </c>
      <c r="L9" s="22">
        <v>812622</v>
      </c>
      <c r="M9" s="22">
        <v>812608</v>
      </c>
      <c r="N9" s="22">
        <v>2437306</v>
      </c>
      <c r="O9" s="22"/>
      <c r="P9" s="22"/>
      <c r="Q9" s="22"/>
      <c r="R9" s="22"/>
      <c r="S9" s="22"/>
      <c r="T9" s="22"/>
      <c r="U9" s="22"/>
      <c r="V9" s="22"/>
      <c r="W9" s="22">
        <v>4873600</v>
      </c>
      <c r="X9" s="22">
        <v>3123714</v>
      </c>
      <c r="Y9" s="22">
        <v>1749886</v>
      </c>
      <c r="Z9" s="23">
        <v>56.019405105589051</v>
      </c>
      <c r="AA9" s="20">
        <v>6247436</v>
      </c>
    </row>
    <row r="10" spans="1:27" ht="13.5" x14ac:dyDescent="0.25">
      <c r="A10" s="19" t="s">
        <v>38</v>
      </c>
      <c r="B10" s="15" t="s">
        <v>32</v>
      </c>
      <c r="C10" s="20">
        <v>1350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3476515</v>
      </c>
      <c r="D25" s="20"/>
      <c r="E25" s="21">
        <v>3631669</v>
      </c>
      <c r="F25" s="22">
        <v>3631669</v>
      </c>
      <c r="G25" s="22">
        <v>-2373</v>
      </c>
      <c r="H25" s="22">
        <v>-491494</v>
      </c>
      <c r="I25" s="22">
        <v>-246448</v>
      </c>
      <c r="J25" s="22">
        <v>-740315</v>
      </c>
      <c r="K25" s="22">
        <v>-246333</v>
      </c>
      <c r="L25" s="22">
        <v>-246264</v>
      </c>
      <c r="M25" s="22">
        <v>-390361</v>
      </c>
      <c r="N25" s="22">
        <v>-882958</v>
      </c>
      <c r="O25" s="22"/>
      <c r="P25" s="22"/>
      <c r="Q25" s="22"/>
      <c r="R25" s="22"/>
      <c r="S25" s="22"/>
      <c r="T25" s="22"/>
      <c r="U25" s="22"/>
      <c r="V25" s="22"/>
      <c r="W25" s="22">
        <v>-1623273</v>
      </c>
      <c r="X25" s="22">
        <v>1815828</v>
      </c>
      <c r="Y25" s="22">
        <v>-3439101</v>
      </c>
      <c r="Z25" s="23">
        <v>-189.3957467337215</v>
      </c>
      <c r="AA25" s="20">
        <v>3631669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10090604</v>
      </c>
      <c r="D32" s="29">
        <f t="shared" ref="D32:Y32" si="0">SUM(D6:D31)</f>
        <v>0</v>
      </c>
      <c r="E32" s="30">
        <f t="shared" si="0"/>
        <v>9879105</v>
      </c>
      <c r="F32" s="31">
        <f t="shared" si="0"/>
        <v>9879105</v>
      </c>
      <c r="G32" s="31">
        <f t="shared" si="0"/>
        <v>810296</v>
      </c>
      <c r="H32" s="31">
        <f t="shared" si="0"/>
        <v>319758</v>
      </c>
      <c r="I32" s="31">
        <f t="shared" si="0"/>
        <v>565925</v>
      </c>
      <c r="J32" s="31">
        <f t="shared" si="0"/>
        <v>1695979</v>
      </c>
      <c r="K32" s="31">
        <f t="shared" si="0"/>
        <v>565743</v>
      </c>
      <c r="L32" s="31">
        <f t="shared" si="0"/>
        <v>566358</v>
      </c>
      <c r="M32" s="31">
        <f t="shared" si="0"/>
        <v>422247</v>
      </c>
      <c r="N32" s="31">
        <f t="shared" si="0"/>
        <v>1554348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3250327</v>
      </c>
      <c r="X32" s="31">
        <f t="shared" si="0"/>
        <v>4939542</v>
      </c>
      <c r="Y32" s="31">
        <f t="shared" si="0"/>
        <v>-1689215</v>
      </c>
      <c r="Z32" s="32">
        <f>+IF(X32&lt;&gt;0,+(Y32/X32)*100,0)</f>
        <v>-34.197806193367725</v>
      </c>
      <c r="AA32" s="29">
        <f>SUM(AA6:AA31)</f>
        <v>9879105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6948566</v>
      </c>
      <c r="D34" s="20"/>
      <c r="E34" s="21">
        <v>7423510</v>
      </c>
      <c r="F34" s="22">
        <v>7423510</v>
      </c>
      <c r="G34" s="22">
        <v>591505</v>
      </c>
      <c r="H34" s="22">
        <v>625565</v>
      </c>
      <c r="I34" s="22">
        <v>614293</v>
      </c>
      <c r="J34" s="22">
        <v>1831363</v>
      </c>
      <c r="K34" s="22">
        <v>609478</v>
      </c>
      <c r="L34" s="22">
        <v>782188</v>
      </c>
      <c r="M34" s="22">
        <v>602680</v>
      </c>
      <c r="N34" s="22">
        <v>1994346</v>
      </c>
      <c r="O34" s="22"/>
      <c r="P34" s="22"/>
      <c r="Q34" s="22"/>
      <c r="R34" s="22"/>
      <c r="S34" s="22"/>
      <c r="T34" s="22"/>
      <c r="U34" s="22"/>
      <c r="V34" s="22"/>
      <c r="W34" s="22">
        <v>3825709</v>
      </c>
      <c r="X34" s="22">
        <v>3711792</v>
      </c>
      <c r="Y34" s="22">
        <v>113917</v>
      </c>
      <c r="Z34" s="23">
        <v>3.069056671278994</v>
      </c>
      <c r="AA34" s="20">
        <v>7423510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742770</v>
      </c>
      <c r="D37" s="20"/>
      <c r="E37" s="21">
        <v>750000</v>
      </c>
      <c r="F37" s="22">
        <v>750000</v>
      </c>
      <c r="G37" s="22"/>
      <c r="H37" s="22"/>
      <c r="I37" s="22"/>
      <c r="J37" s="22"/>
      <c r="K37" s="22">
        <v>117721</v>
      </c>
      <c r="L37" s="22"/>
      <c r="M37" s="22">
        <v>244137</v>
      </c>
      <c r="N37" s="22">
        <v>361858</v>
      </c>
      <c r="O37" s="22"/>
      <c r="P37" s="22"/>
      <c r="Q37" s="22"/>
      <c r="R37" s="22"/>
      <c r="S37" s="22"/>
      <c r="T37" s="22"/>
      <c r="U37" s="22"/>
      <c r="V37" s="22"/>
      <c r="W37" s="22">
        <v>361858</v>
      </c>
      <c r="X37" s="22">
        <v>375000</v>
      </c>
      <c r="Y37" s="22">
        <v>-13142</v>
      </c>
      <c r="Z37" s="23">
        <v>-3.5045333333333333</v>
      </c>
      <c r="AA37" s="20">
        <v>750000</v>
      </c>
    </row>
    <row r="38" spans="1:27" ht="13.5" x14ac:dyDescent="0.25">
      <c r="A38" s="19" t="s">
        <v>64</v>
      </c>
      <c r="B38" s="15" t="s">
        <v>32</v>
      </c>
      <c r="C38" s="20">
        <v>517936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200044</v>
      </c>
      <c r="F39" s="22">
        <v>200044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100026</v>
      </c>
      <c r="Y39" s="22">
        <v>-100026</v>
      </c>
      <c r="Z39" s="23">
        <v>-100</v>
      </c>
      <c r="AA39" s="20">
        <v>200044</v>
      </c>
    </row>
    <row r="40" spans="1:27" ht="13.5" x14ac:dyDescent="0.25">
      <c r="A40" s="19" t="s">
        <v>40</v>
      </c>
      <c r="B40" s="15" t="s">
        <v>32</v>
      </c>
      <c r="C40" s="20">
        <v>2295136</v>
      </c>
      <c r="D40" s="20"/>
      <c r="E40" s="21">
        <v>2044268</v>
      </c>
      <c r="F40" s="22">
        <v>2044268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1022136</v>
      </c>
      <c r="Y40" s="22">
        <v>-1022136</v>
      </c>
      <c r="Z40" s="23">
        <v>-100</v>
      </c>
      <c r="AA40" s="20">
        <v>2044268</v>
      </c>
    </row>
    <row r="41" spans="1:27" ht="13.5" x14ac:dyDescent="0.25">
      <c r="A41" s="19" t="s">
        <v>66</v>
      </c>
      <c r="B41" s="15" t="s">
        <v>32</v>
      </c>
      <c r="C41" s="20">
        <v>2356757</v>
      </c>
      <c r="D41" s="20"/>
      <c r="E41" s="21">
        <v>1832015</v>
      </c>
      <c r="F41" s="22">
        <v>1832015</v>
      </c>
      <c r="G41" s="22">
        <v>68609</v>
      </c>
      <c r="H41" s="22">
        <v>716596</v>
      </c>
      <c r="I41" s="22">
        <v>191616</v>
      </c>
      <c r="J41" s="22">
        <v>976821</v>
      </c>
      <c r="K41" s="22">
        <v>418291</v>
      </c>
      <c r="L41" s="22">
        <v>94072</v>
      </c>
      <c r="M41" s="22">
        <v>114732</v>
      </c>
      <c r="N41" s="22">
        <v>627095</v>
      </c>
      <c r="O41" s="22"/>
      <c r="P41" s="22"/>
      <c r="Q41" s="22"/>
      <c r="R41" s="22"/>
      <c r="S41" s="22"/>
      <c r="T41" s="22"/>
      <c r="U41" s="22"/>
      <c r="V41" s="22"/>
      <c r="W41" s="22">
        <v>1603916</v>
      </c>
      <c r="X41" s="22">
        <v>916020</v>
      </c>
      <c r="Y41" s="22">
        <v>687896</v>
      </c>
      <c r="Z41" s="23">
        <v>75.096176939368135</v>
      </c>
      <c r="AA41" s="20">
        <v>1832015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886699</v>
      </c>
      <c r="D43" s="20"/>
      <c r="E43" s="21">
        <v>1524674</v>
      </c>
      <c r="F43" s="22">
        <v>1524674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762342</v>
      </c>
      <c r="Y43" s="22">
        <v>-762342</v>
      </c>
      <c r="Z43" s="23">
        <v>-100</v>
      </c>
      <c r="AA43" s="20">
        <v>1524674</v>
      </c>
    </row>
    <row r="44" spans="1:27" ht="13.5" x14ac:dyDescent="0.25">
      <c r="A44" s="19" t="s">
        <v>69</v>
      </c>
      <c r="B44" s="15" t="s">
        <v>32</v>
      </c>
      <c r="C44" s="20">
        <v>193376</v>
      </c>
      <c r="D44" s="20"/>
      <c r="E44" s="21">
        <v>202517</v>
      </c>
      <c r="F44" s="22">
        <v>202517</v>
      </c>
      <c r="G44" s="22">
        <v>16001</v>
      </c>
      <c r="H44" s="22">
        <v>18093</v>
      </c>
      <c r="I44" s="22">
        <v>62283</v>
      </c>
      <c r="J44" s="22">
        <v>96377</v>
      </c>
      <c r="K44" s="22">
        <v>12939</v>
      </c>
      <c r="L44" s="22">
        <v>15604</v>
      </c>
      <c r="M44" s="22">
        <v>19979</v>
      </c>
      <c r="N44" s="22">
        <v>48522</v>
      </c>
      <c r="O44" s="22"/>
      <c r="P44" s="22"/>
      <c r="Q44" s="22"/>
      <c r="R44" s="22"/>
      <c r="S44" s="22"/>
      <c r="T44" s="22"/>
      <c r="U44" s="22"/>
      <c r="V44" s="22"/>
      <c r="W44" s="22">
        <v>144899</v>
      </c>
      <c r="X44" s="22">
        <v>101274</v>
      </c>
      <c r="Y44" s="22">
        <v>43625</v>
      </c>
      <c r="Z44" s="23">
        <v>43.076209096115484</v>
      </c>
      <c r="AA44" s="20">
        <v>202517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13941240</v>
      </c>
      <c r="D47" s="29">
        <f t="shared" ref="D47:Y47" si="1">SUM(D34:D46)</f>
        <v>0</v>
      </c>
      <c r="E47" s="30">
        <f t="shared" si="1"/>
        <v>13977028</v>
      </c>
      <c r="F47" s="31">
        <f t="shared" si="1"/>
        <v>13977028</v>
      </c>
      <c r="G47" s="31">
        <f t="shared" si="1"/>
        <v>676115</v>
      </c>
      <c r="H47" s="31">
        <f t="shared" si="1"/>
        <v>1360254</v>
      </c>
      <c r="I47" s="31">
        <f t="shared" si="1"/>
        <v>868192</v>
      </c>
      <c r="J47" s="31">
        <f t="shared" si="1"/>
        <v>2904561</v>
      </c>
      <c r="K47" s="31">
        <f t="shared" si="1"/>
        <v>1158429</v>
      </c>
      <c r="L47" s="31">
        <f t="shared" si="1"/>
        <v>891864</v>
      </c>
      <c r="M47" s="31">
        <f t="shared" si="1"/>
        <v>981528</v>
      </c>
      <c r="N47" s="31">
        <f t="shared" si="1"/>
        <v>3031821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5936382</v>
      </c>
      <c r="X47" s="31">
        <f t="shared" si="1"/>
        <v>6988596</v>
      </c>
      <c r="Y47" s="31">
        <f t="shared" si="1"/>
        <v>-1052214</v>
      </c>
      <c r="Z47" s="32">
        <f>+IF(X47&lt;&gt;0,+(Y47/X47)*100,0)</f>
        <v>-15.056157202390866</v>
      </c>
      <c r="AA47" s="29">
        <f>SUM(AA34:AA46)</f>
        <v>13977028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-3850636</v>
      </c>
      <c r="D48" s="39">
        <f t="shared" si="2"/>
        <v>0</v>
      </c>
      <c r="E48" s="40">
        <f t="shared" si="2"/>
        <v>-4097923</v>
      </c>
      <c r="F48" s="41">
        <f t="shared" si="2"/>
        <v>-4097923</v>
      </c>
      <c r="G48" s="41">
        <f t="shared" si="2"/>
        <v>134181</v>
      </c>
      <c r="H48" s="41">
        <f t="shared" si="2"/>
        <v>-1040496</v>
      </c>
      <c r="I48" s="41">
        <f t="shared" si="2"/>
        <v>-302267</v>
      </c>
      <c r="J48" s="41">
        <f t="shared" si="2"/>
        <v>-1208582</v>
      </c>
      <c r="K48" s="41">
        <f t="shared" si="2"/>
        <v>-592686</v>
      </c>
      <c r="L48" s="41">
        <f t="shared" si="2"/>
        <v>-325506</v>
      </c>
      <c r="M48" s="41">
        <f t="shared" si="2"/>
        <v>-559281</v>
      </c>
      <c r="N48" s="41">
        <f t="shared" si="2"/>
        <v>-1477473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-2686055</v>
      </c>
      <c r="X48" s="41">
        <f t="shared" si="2"/>
        <v>-2049054</v>
      </c>
      <c r="Y48" s="41">
        <f t="shared" si="2"/>
        <v>-637001</v>
      </c>
      <c r="Z48" s="42">
        <f>+IF(X48&lt;&gt;0,+(Y48/X48)*100,0)</f>
        <v>31.087565286224766</v>
      </c>
      <c r="AA48" s="39">
        <f>+AA32-AA47</f>
        <v>-4097923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-3850636</v>
      </c>
      <c r="D51" s="48">
        <f t="shared" si="3"/>
        <v>0</v>
      </c>
      <c r="E51" s="49">
        <f t="shared" si="3"/>
        <v>-4097923</v>
      </c>
      <c r="F51" s="50">
        <f t="shared" si="3"/>
        <v>-4097923</v>
      </c>
      <c r="G51" s="50">
        <f t="shared" si="3"/>
        <v>134181</v>
      </c>
      <c r="H51" s="50">
        <f t="shared" si="3"/>
        <v>-1040496</v>
      </c>
      <c r="I51" s="50">
        <f t="shared" si="3"/>
        <v>-302267</v>
      </c>
      <c r="J51" s="50">
        <f t="shared" si="3"/>
        <v>-1208582</v>
      </c>
      <c r="K51" s="50">
        <f t="shared" si="3"/>
        <v>-592686</v>
      </c>
      <c r="L51" s="50">
        <f t="shared" si="3"/>
        <v>-325506</v>
      </c>
      <c r="M51" s="50">
        <f t="shared" si="3"/>
        <v>-559281</v>
      </c>
      <c r="N51" s="50">
        <f t="shared" si="3"/>
        <v>-1477473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-2686055</v>
      </c>
      <c r="X51" s="50">
        <f t="shared" si="3"/>
        <v>-2049054</v>
      </c>
      <c r="Y51" s="50">
        <f t="shared" si="3"/>
        <v>-637001</v>
      </c>
      <c r="Z51" s="51">
        <f>+IF(X51&lt;&gt;0,+(Y51/X51)*100,0)</f>
        <v>31.087565286224766</v>
      </c>
      <c r="AA51" s="48">
        <f>SUM(AA48:AA50)</f>
        <v>-4097923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-3850636</v>
      </c>
      <c r="D53" s="54">
        <f>+D51-D52</f>
        <v>0</v>
      </c>
      <c r="E53" s="55">
        <f t="shared" si="4"/>
        <v>-4097923</v>
      </c>
      <c r="F53" s="56">
        <f t="shared" si="4"/>
        <v>-4097923</v>
      </c>
      <c r="G53" s="56">
        <f t="shared" si="4"/>
        <v>134181</v>
      </c>
      <c r="H53" s="56">
        <f t="shared" si="4"/>
        <v>-1040496</v>
      </c>
      <c r="I53" s="56">
        <f t="shared" si="4"/>
        <v>-302267</v>
      </c>
      <c r="J53" s="56">
        <f t="shared" si="4"/>
        <v>-1208582</v>
      </c>
      <c r="K53" s="56">
        <f t="shared" si="4"/>
        <v>-592686</v>
      </c>
      <c r="L53" s="56">
        <f t="shared" si="4"/>
        <v>-325506</v>
      </c>
      <c r="M53" s="56">
        <f t="shared" si="4"/>
        <v>-559281</v>
      </c>
      <c r="N53" s="56">
        <f t="shared" si="4"/>
        <v>-1477473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-2686055</v>
      </c>
      <c r="X53" s="56">
        <f t="shared" si="4"/>
        <v>-2049054</v>
      </c>
      <c r="Y53" s="56">
        <f t="shared" si="4"/>
        <v>-637001</v>
      </c>
      <c r="Z53" s="57">
        <f>+IF(X53&lt;&gt;0,+(Y53/X53)*100,0)</f>
        <v>31.087565286224766</v>
      </c>
      <c r="AA53" s="54">
        <f>+AA51-AA52</f>
        <v>-4097923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-3850636</v>
      </c>
      <c r="D56" s="48">
        <f>SUM(D53:D55)</f>
        <v>0</v>
      </c>
      <c r="E56" s="49">
        <f t="shared" si="5"/>
        <v>-4097923</v>
      </c>
      <c r="F56" s="50">
        <f t="shared" si="5"/>
        <v>-4097923</v>
      </c>
      <c r="G56" s="50">
        <f t="shared" si="5"/>
        <v>134181</v>
      </c>
      <c r="H56" s="50">
        <f t="shared" si="5"/>
        <v>-1040496</v>
      </c>
      <c r="I56" s="50">
        <f t="shared" si="5"/>
        <v>-302267</v>
      </c>
      <c r="J56" s="50">
        <f t="shared" si="5"/>
        <v>-1208582</v>
      </c>
      <c r="K56" s="50">
        <f t="shared" si="5"/>
        <v>-592686</v>
      </c>
      <c r="L56" s="50">
        <f t="shared" si="5"/>
        <v>-325506</v>
      </c>
      <c r="M56" s="50">
        <f t="shared" si="5"/>
        <v>-559281</v>
      </c>
      <c r="N56" s="50">
        <f t="shared" si="5"/>
        <v>-1477473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-2686055</v>
      </c>
      <c r="X56" s="50">
        <f t="shared" si="5"/>
        <v>-2049054</v>
      </c>
      <c r="Y56" s="50">
        <f t="shared" si="5"/>
        <v>-637001</v>
      </c>
      <c r="Z56" s="51">
        <f>+IF(X56&lt;&gt;0,+(Y56/X56)*100,0)</f>
        <v>31.087565286224766</v>
      </c>
      <c r="AA56" s="48">
        <f>SUM(AA53:AA55)</f>
        <v>-4097923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-3850636</v>
      </c>
      <c r="D59" s="65">
        <f>SUM(D56:D58)</f>
        <v>0</v>
      </c>
      <c r="E59" s="66">
        <f t="shared" si="6"/>
        <v>-4097923</v>
      </c>
      <c r="F59" s="67">
        <f t="shared" si="6"/>
        <v>-4097923</v>
      </c>
      <c r="G59" s="67">
        <f t="shared" si="6"/>
        <v>134181</v>
      </c>
      <c r="H59" s="67">
        <f t="shared" si="6"/>
        <v>-1040496</v>
      </c>
      <c r="I59" s="67">
        <f t="shared" si="6"/>
        <v>-302267</v>
      </c>
      <c r="J59" s="67">
        <f t="shared" si="6"/>
        <v>-1208582</v>
      </c>
      <c r="K59" s="67">
        <f t="shared" si="6"/>
        <v>-592686</v>
      </c>
      <c r="L59" s="67">
        <f t="shared" si="6"/>
        <v>-325506</v>
      </c>
      <c r="M59" s="67">
        <f t="shared" si="6"/>
        <v>-559281</v>
      </c>
      <c r="N59" s="67">
        <f t="shared" si="6"/>
        <v>-1477473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-2686055</v>
      </c>
      <c r="X59" s="67">
        <f t="shared" si="6"/>
        <v>-2049054</v>
      </c>
      <c r="Y59" s="67">
        <f t="shared" si="6"/>
        <v>-637001</v>
      </c>
      <c r="Z59" s="68">
        <f>+IF(X59&lt;&gt;0,+(Y59/X59)*100,0)</f>
        <v>31.087565286224766</v>
      </c>
      <c r="AA59" s="65">
        <f>SUM(AA56:AA58)</f>
        <v>-4097923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2567753</v>
      </c>
      <c r="D9" s="20"/>
      <c r="E9" s="21">
        <v>3035297</v>
      </c>
      <c r="F9" s="22">
        <v>3035297</v>
      </c>
      <c r="G9" s="22"/>
      <c r="H9" s="22">
        <v>223080</v>
      </c>
      <c r="I9" s="22">
        <v>219599</v>
      </c>
      <c r="J9" s="22">
        <v>442679</v>
      </c>
      <c r="K9" s="22">
        <v>210482</v>
      </c>
      <c r="L9" s="22">
        <v>206457</v>
      </c>
      <c r="M9" s="22">
        <v>202699</v>
      </c>
      <c r="N9" s="22">
        <v>619638</v>
      </c>
      <c r="O9" s="22"/>
      <c r="P9" s="22"/>
      <c r="Q9" s="22"/>
      <c r="R9" s="22"/>
      <c r="S9" s="22"/>
      <c r="T9" s="22"/>
      <c r="U9" s="22"/>
      <c r="V9" s="22"/>
      <c r="W9" s="22">
        <v>1062317</v>
      </c>
      <c r="X9" s="22">
        <v>1517649</v>
      </c>
      <c r="Y9" s="22">
        <v>-455332</v>
      </c>
      <c r="Z9" s="23">
        <v>-30.002457748794352</v>
      </c>
      <c r="AA9" s="20">
        <v>3035297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892191</v>
      </c>
      <c r="D13" s="20"/>
      <c r="E13" s="21">
        <v>925750</v>
      </c>
      <c r="F13" s="22">
        <v>925750</v>
      </c>
      <c r="G13" s="22"/>
      <c r="H13" s="22">
        <v>63131</v>
      </c>
      <c r="I13" s="22">
        <v>63895</v>
      </c>
      <c r="J13" s="22">
        <v>127026</v>
      </c>
      <c r="K13" s="22">
        <v>64895</v>
      </c>
      <c r="L13" s="22">
        <v>65769</v>
      </c>
      <c r="M13" s="22">
        <v>64990</v>
      </c>
      <c r="N13" s="22">
        <v>195654</v>
      </c>
      <c r="O13" s="22"/>
      <c r="P13" s="22"/>
      <c r="Q13" s="22"/>
      <c r="R13" s="22"/>
      <c r="S13" s="22"/>
      <c r="T13" s="22"/>
      <c r="U13" s="22"/>
      <c r="V13" s="22"/>
      <c r="W13" s="22">
        <v>322680</v>
      </c>
      <c r="X13" s="22">
        <v>462876</v>
      </c>
      <c r="Y13" s="22">
        <v>-140196</v>
      </c>
      <c r="Z13" s="23">
        <v>-30.288025302672857</v>
      </c>
      <c r="AA13" s="20">
        <v>925750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>
        <v>5987600</v>
      </c>
      <c r="N25" s="22">
        <v>5987600</v>
      </c>
      <c r="O25" s="22"/>
      <c r="P25" s="22"/>
      <c r="Q25" s="22"/>
      <c r="R25" s="22"/>
      <c r="S25" s="22"/>
      <c r="T25" s="22"/>
      <c r="U25" s="22"/>
      <c r="V25" s="22"/>
      <c r="W25" s="22">
        <v>5987600</v>
      </c>
      <c r="X25" s="22">
        <v>2993802</v>
      </c>
      <c r="Y25" s="22">
        <v>2993798</v>
      </c>
      <c r="Z25" s="23">
        <v>99.999866390629705</v>
      </c>
      <c r="AA25" s="20">
        <v>5987600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3459944</v>
      </c>
      <c r="D32" s="29">
        <f t="shared" ref="D32:Y32" si="0">SUM(D6:D31)</f>
        <v>0</v>
      </c>
      <c r="E32" s="30">
        <f t="shared" si="0"/>
        <v>9948647</v>
      </c>
      <c r="F32" s="31">
        <f t="shared" si="0"/>
        <v>9948647</v>
      </c>
      <c r="G32" s="31">
        <f t="shared" si="0"/>
        <v>0</v>
      </c>
      <c r="H32" s="31">
        <f t="shared" si="0"/>
        <v>286211</v>
      </c>
      <c r="I32" s="31">
        <f t="shared" si="0"/>
        <v>283494</v>
      </c>
      <c r="J32" s="31">
        <f t="shared" si="0"/>
        <v>569705</v>
      </c>
      <c r="K32" s="31">
        <f t="shared" si="0"/>
        <v>275377</v>
      </c>
      <c r="L32" s="31">
        <f t="shared" si="0"/>
        <v>272226</v>
      </c>
      <c r="M32" s="31">
        <f t="shared" si="0"/>
        <v>6255289</v>
      </c>
      <c r="N32" s="31">
        <f t="shared" si="0"/>
        <v>6802892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7372597</v>
      </c>
      <c r="X32" s="31">
        <f t="shared" si="0"/>
        <v>4974327</v>
      </c>
      <c r="Y32" s="31">
        <f t="shared" si="0"/>
        <v>2398270</v>
      </c>
      <c r="Z32" s="32">
        <f>+IF(X32&lt;&gt;0,+(Y32/X32)*100,0)</f>
        <v>48.212954234814077</v>
      </c>
      <c r="AA32" s="29">
        <f>SUM(AA6:AA31)</f>
        <v>9948647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1684719</v>
      </c>
      <c r="D34" s="20"/>
      <c r="E34" s="21">
        <v>1475238</v>
      </c>
      <c r="F34" s="22">
        <v>1475238</v>
      </c>
      <c r="G34" s="22"/>
      <c r="H34" s="22">
        <v>141653</v>
      </c>
      <c r="I34" s="22">
        <v>121319</v>
      </c>
      <c r="J34" s="22">
        <v>262972</v>
      </c>
      <c r="K34" s="22">
        <v>205644</v>
      </c>
      <c r="L34" s="22">
        <v>207662</v>
      </c>
      <c r="M34" s="22">
        <v>351873</v>
      </c>
      <c r="N34" s="22">
        <v>765179</v>
      </c>
      <c r="O34" s="22"/>
      <c r="P34" s="22"/>
      <c r="Q34" s="22"/>
      <c r="R34" s="22"/>
      <c r="S34" s="22"/>
      <c r="T34" s="22"/>
      <c r="U34" s="22"/>
      <c r="V34" s="22"/>
      <c r="W34" s="22">
        <v>1028151</v>
      </c>
      <c r="X34" s="22">
        <v>737622</v>
      </c>
      <c r="Y34" s="22">
        <v>290529</v>
      </c>
      <c r="Z34" s="23">
        <v>39.38724712657703</v>
      </c>
      <c r="AA34" s="20">
        <v>1475238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1157567</v>
      </c>
      <c r="D37" s="20"/>
      <c r="E37" s="21">
        <v>506358</v>
      </c>
      <c r="F37" s="22">
        <v>506358</v>
      </c>
      <c r="G37" s="22"/>
      <c r="H37" s="22">
        <v>28366</v>
      </c>
      <c r="I37" s="22">
        <v>192460</v>
      </c>
      <c r="J37" s="22">
        <v>220826</v>
      </c>
      <c r="K37" s="22">
        <v>25643</v>
      </c>
      <c r="L37" s="22">
        <v>79298</v>
      </c>
      <c r="M37" s="22">
        <v>60949</v>
      </c>
      <c r="N37" s="22">
        <v>165890</v>
      </c>
      <c r="O37" s="22"/>
      <c r="P37" s="22"/>
      <c r="Q37" s="22"/>
      <c r="R37" s="22"/>
      <c r="S37" s="22"/>
      <c r="T37" s="22"/>
      <c r="U37" s="22"/>
      <c r="V37" s="22"/>
      <c r="W37" s="22">
        <v>386716</v>
      </c>
      <c r="X37" s="22">
        <v>253182</v>
      </c>
      <c r="Y37" s="22">
        <v>133534</v>
      </c>
      <c r="Z37" s="23">
        <v>52.742296055801752</v>
      </c>
      <c r="AA37" s="20">
        <v>506358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145556</v>
      </c>
      <c r="D41" s="20"/>
      <c r="E41" s="21">
        <v>125000</v>
      </c>
      <c r="F41" s="22">
        <v>125000</v>
      </c>
      <c r="G41" s="22"/>
      <c r="H41" s="22">
        <v>16626</v>
      </c>
      <c r="I41" s="22">
        <v>204</v>
      </c>
      <c r="J41" s="22">
        <v>16830</v>
      </c>
      <c r="K41" s="22">
        <v>245</v>
      </c>
      <c r="L41" s="22">
        <v>127181</v>
      </c>
      <c r="M41" s="22"/>
      <c r="N41" s="22">
        <v>127426</v>
      </c>
      <c r="O41" s="22"/>
      <c r="P41" s="22"/>
      <c r="Q41" s="22"/>
      <c r="R41" s="22"/>
      <c r="S41" s="22"/>
      <c r="T41" s="22"/>
      <c r="U41" s="22"/>
      <c r="V41" s="22"/>
      <c r="W41" s="22">
        <v>144256</v>
      </c>
      <c r="X41" s="22">
        <v>62496</v>
      </c>
      <c r="Y41" s="22">
        <v>81760</v>
      </c>
      <c r="Z41" s="23">
        <v>130.82437275985663</v>
      </c>
      <c r="AA41" s="20">
        <v>125000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1200000</v>
      </c>
      <c r="F43" s="22">
        <v>1200000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600000</v>
      </c>
      <c r="Y43" s="22">
        <v>-600000</v>
      </c>
      <c r="Z43" s="23">
        <v>-100</v>
      </c>
      <c r="AA43" s="20">
        <v>1200000</v>
      </c>
    </row>
    <row r="44" spans="1:27" ht="13.5" x14ac:dyDescent="0.25">
      <c r="A44" s="19" t="s">
        <v>69</v>
      </c>
      <c r="B44" s="15" t="s">
        <v>32</v>
      </c>
      <c r="C44" s="20">
        <v>321111</v>
      </c>
      <c r="D44" s="20"/>
      <c r="E44" s="21">
        <v>319841</v>
      </c>
      <c r="F44" s="22">
        <v>319841</v>
      </c>
      <c r="G44" s="22"/>
      <c r="H44" s="22">
        <v>13838</v>
      </c>
      <c r="I44" s="22">
        <v>6949</v>
      </c>
      <c r="J44" s="22">
        <v>20787</v>
      </c>
      <c r="K44" s="22">
        <v>5796</v>
      </c>
      <c r="L44" s="22">
        <v>5816</v>
      </c>
      <c r="M44" s="22">
        <v>5711</v>
      </c>
      <c r="N44" s="22">
        <v>17323</v>
      </c>
      <c r="O44" s="22"/>
      <c r="P44" s="22"/>
      <c r="Q44" s="22"/>
      <c r="R44" s="22"/>
      <c r="S44" s="22"/>
      <c r="T44" s="22"/>
      <c r="U44" s="22"/>
      <c r="V44" s="22"/>
      <c r="W44" s="22">
        <v>38110</v>
      </c>
      <c r="X44" s="22">
        <v>159926</v>
      </c>
      <c r="Y44" s="22">
        <v>-121816</v>
      </c>
      <c r="Z44" s="23">
        <v>-76.170228730787997</v>
      </c>
      <c r="AA44" s="20">
        <v>319841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3308953</v>
      </c>
      <c r="D47" s="29">
        <f t="shared" ref="D47:Y47" si="1">SUM(D34:D46)</f>
        <v>0</v>
      </c>
      <c r="E47" s="30">
        <f t="shared" si="1"/>
        <v>3626437</v>
      </c>
      <c r="F47" s="31">
        <f t="shared" si="1"/>
        <v>3626437</v>
      </c>
      <c r="G47" s="31">
        <f t="shared" si="1"/>
        <v>0</v>
      </c>
      <c r="H47" s="31">
        <f t="shared" si="1"/>
        <v>200483</v>
      </c>
      <c r="I47" s="31">
        <f t="shared" si="1"/>
        <v>320932</v>
      </c>
      <c r="J47" s="31">
        <f t="shared" si="1"/>
        <v>521415</v>
      </c>
      <c r="K47" s="31">
        <f t="shared" si="1"/>
        <v>237328</v>
      </c>
      <c r="L47" s="31">
        <f t="shared" si="1"/>
        <v>419957</v>
      </c>
      <c r="M47" s="31">
        <f t="shared" si="1"/>
        <v>418533</v>
      </c>
      <c r="N47" s="31">
        <f t="shared" si="1"/>
        <v>1075818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1597233</v>
      </c>
      <c r="X47" s="31">
        <f t="shared" si="1"/>
        <v>1813226</v>
      </c>
      <c r="Y47" s="31">
        <f t="shared" si="1"/>
        <v>-215993</v>
      </c>
      <c r="Z47" s="32">
        <f>+IF(X47&lt;&gt;0,+(Y47/X47)*100,0)</f>
        <v>-11.912083766722956</v>
      </c>
      <c r="AA47" s="29">
        <f>SUM(AA34:AA46)</f>
        <v>3626437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150991</v>
      </c>
      <c r="D48" s="39">
        <f t="shared" si="2"/>
        <v>0</v>
      </c>
      <c r="E48" s="40">
        <f t="shared" si="2"/>
        <v>6322210</v>
      </c>
      <c r="F48" s="41">
        <f t="shared" si="2"/>
        <v>6322210</v>
      </c>
      <c r="G48" s="41">
        <f t="shared" si="2"/>
        <v>0</v>
      </c>
      <c r="H48" s="41">
        <f t="shared" si="2"/>
        <v>85728</v>
      </c>
      <c r="I48" s="41">
        <f t="shared" si="2"/>
        <v>-37438</v>
      </c>
      <c r="J48" s="41">
        <f t="shared" si="2"/>
        <v>48290</v>
      </c>
      <c r="K48" s="41">
        <f t="shared" si="2"/>
        <v>38049</v>
      </c>
      <c r="L48" s="41">
        <f t="shared" si="2"/>
        <v>-147731</v>
      </c>
      <c r="M48" s="41">
        <f t="shared" si="2"/>
        <v>5836756</v>
      </c>
      <c r="N48" s="41">
        <f t="shared" si="2"/>
        <v>5727074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5775364</v>
      </c>
      <c r="X48" s="41">
        <f t="shared" si="2"/>
        <v>3161101</v>
      </c>
      <c r="Y48" s="41">
        <f t="shared" si="2"/>
        <v>2614263</v>
      </c>
      <c r="Z48" s="42">
        <f>+IF(X48&lt;&gt;0,+(Y48/X48)*100,0)</f>
        <v>82.70102726866368</v>
      </c>
      <c r="AA48" s="39">
        <f>+AA32-AA47</f>
        <v>6322210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150991</v>
      </c>
      <c r="D51" s="48">
        <f t="shared" si="3"/>
        <v>0</v>
      </c>
      <c r="E51" s="49">
        <f t="shared" si="3"/>
        <v>6322210</v>
      </c>
      <c r="F51" s="50">
        <f t="shared" si="3"/>
        <v>6322210</v>
      </c>
      <c r="G51" s="50">
        <f t="shared" si="3"/>
        <v>0</v>
      </c>
      <c r="H51" s="50">
        <f t="shared" si="3"/>
        <v>85728</v>
      </c>
      <c r="I51" s="50">
        <f t="shared" si="3"/>
        <v>-37438</v>
      </c>
      <c r="J51" s="50">
        <f t="shared" si="3"/>
        <v>48290</v>
      </c>
      <c r="K51" s="50">
        <f t="shared" si="3"/>
        <v>38049</v>
      </c>
      <c r="L51" s="50">
        <f t="shared" si="3"/>
        <v>-147731</v>
      </c>
      <c r="M51" s="50">
        <f t="shared" si="3"/>
        <v>5836756</v>
      </c>
      <c r="N51" s="50">
        <f t="shared" si="3"/>
        <v>5727074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5775364</v>
      </c>
      <c r="X51" s="50">
        <f t="shared" si="3"/>
        <v>3161101</v>
      </c>
      <c r="Y51" s="50">
        <f t="shared" si="3"/>
        <v>2614263</v>
      </c>
      <c r="Z51" s="51">
        <f>+IF(X51&lt;&gt;0,+(Y51/X51)*100,0)</f>
        <v>82.70102726866368</v>
      </c>
      <c r="AA51" s="48">
        <f>SUM(AA48:AA50)</f>
        <v>6322210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150991</v>
      </c>
      <c r="D53" s="54">
        <f>+D51-D52</f>
        <v>0</v>
      </c>
      <c r="E53" s="55">
        <f t="shared" si="4"/>
        <v>6322210</v>
      </c>
      <c r="F53" s="56">
        <f t="shared" si="4"/>
        <v>6322210</v>
      </c>
      <c r="G53" s="56">
        <f t="shared" si="4"/>
        <v>0</v>
      </c>
      <c r="H53" s="56">
        <f t="shared" si="4"/>
        <v>85728</v>
      </c>
      <c r="I53" s="56">
        <f t="shared" si="4"/>
        <v>-37438</v>
      </c>
      <c r="J53" s="56">
        <f t="shared" si="4"/>
        <v>48290</v>
      </c>
      <c r="K53" s="56">
        <f t="shared" si="4"/>
        <v>38049</v>
      </c>
      <c r="L53" s="56">
        <f t="shared" si="4"/>
        <v>-147731</v>
      </c>
      <c r="M53" s="56">
        <f t="shared" si="4"/>
        <v>5836756</v>
      </c>
      <c r="N53" s="56">
        <f t="shared" si="4"/>
        <v>5727074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5775364</v>
      </c>
      <c r="X53" s="56">
        <f t="shared" si="4"/>
        <v>3161101</v>
      </c>
      <c r="Y53" s="56">
        <f t="shared" si="4"/>
        <v>2614263</v>
      </c>
      <c r="Z53" s="57">
        <f>+IF(X53&lt;&gt;0,+(Y53/X53)*100,0)</f>
        <v>82.70102726866368</v>
      </c>
      <c r="AA53" s="54">
        <f>+AA51-AA52</f>
        <v>6322210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150991</v>
      </c>
      <c r="D56" s="48">
        <f>SUM(D53:D55)</f>
        <v>0</v>
      </c>
      <c r="E56" s="49">
        <f t="shared" si="5"/>
        <v>6322210</v>
      </c>
      <c r="F56" s="50">
        <f t="shared" si="5"/>
        <v>6322210</v>
      </c>
      <c r="G56" s="50">
        <f t="shared" si="5"/>
        <v>0</v>
      </c>
      <c r="H56" s="50">
        <f t="shared" si="5"/>
        <v>85728</v>
      </c>
      <c r="I56" s="50">
        <f t="shared" si="5"/>
        <v>-37438</v>
      </c>
      <c r="J56" s="50">
        <f t="shared" si="5"/>
        <v>48290</v>
      </c>
      <c r="K56" s="50">
        <f t="shared" si="5"/>
        <v>38049</v>
      </c>
      <c r="L56" s="50">
        <f t="shared" si="5"/>
        <v>-147731</v>
      </c>
      <c r="M56" s="50">
        <f t="shared" si="5"/>
        <v>5836756</v>
      </c>
      <c r="N56" s="50">
        <f t="shared" si="5"/>
        <v>5727074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5775364</v>
      </c>
      <c r="X56" s="50">
        <f t="shared" si="5"/>
        <v>3161101</v>
      </c>
      <c r="Y56" s="50">
        <f t="shared" si="5"/>
        <v>2614263</v>
      </c>
      <c r="Z56" s="51">
        <f>+IF(X56&lt;&gt;0,+(Y56/X56)*100,0)</f>
        <v>82.70102726866368</v>
      </c>
      <c r="AA56" s="48">
        <f>SUM(AA53:AA55)</f>
        <v>6322210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150991</v>
      </c>
      <c r="D59" s="65">
        <f>SUM(D56:D58)</f>
        <v>0</v>
      </c>
      <c r="E59" s="66">
        <f t="shared" si="6"/>
        <v>6322210</v>
      </c>
      <c r="F59" s="67">
        <f t="shared" si="6"/>
        <v>6322210</v>
      </c>
      <c r="G59" s="67">
        <f t="shared" si="6"/>
        <v>0</v>
      </c>
      <c r="H59" s="67">
        <f t="shared" si="6"/>
        <v>85728</v>
      </c>
      <c r="I59" s="67">
        <f t="shared" si="6"/>
        <v>-37438</v>
      </c>
      <c r="J59" s="67">
        <f t="shared" si="6"/>
        <v>48290</v>
      </c>
      <c r="K59" s="67">
        <f t="shared" si="6"/>
        <v>38049</v>
      </c>
      <c r="L59" s="67">
        <f t="shared" si="6"/>
        <v>-147731</v>
      </c>
      <c r="M59" s="67">
        <f t="shared" si="6"/>
        <v>5836756</v>
      </c>
      <c r="N59" s="67">
        <f t="shared" si="6"/>
        <v>5727074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5775364</v>
      </c>
      <c r="X59" s="67">
        <f t="shared" si="6"/>
        <v>3161101</v>
      </c>
      <c r="Y59" s="67">
        <f t="shared" si="6"/>
        <v>2614263</v>
      </c>
      <c r="Z59" s="68">
        <f>+IF(X59&lt;&gt;0,+(Y59/X59)*100,0)</f>
        <v>82.70102726866368</v>
      </c>
      <c r="AA59" s="65">
        <f>SUM(AA56:AA58)</f>
        <v>6322210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1973278</v>
      </c>
      <c r="D9" s="20"/>
      <c r="E9" s="21">
        <v>1538142</v>
      </c>
      <c r="F9" s="22">
        <v>1538142</v>
      </c>
      <c r="G9" s="22">
        <v>182224</v>
      </c>
      <c r="H9" s="22"/>
      <c r="I9" s="22">
        <v>184803</v>
      </c>
      <c r="J9" s="22">
        <v>367027</v>
      </c>
      <c r="K9" s="22">
        <v>185375</v>
      </c>
      <c r="L9" s="22">
        <v>185357</v>
      </c>
      <c r="M9" s="22">
        <v>185375</v>
      </c>
      <c r="N9" s="22">
        <v>556107</v>
      </c>
      <c r="O9" s="22"/>
      <c r="P9" s="22"/>
      <c r="Q9" s="22"/>
      <c r="R9" s="22"/>
      <c r="S9" s="22"/>
      <c r="T9" s="22"/>
      <c r="U9" s="22"/>
      <c r="V9" s="22"/>
      <c r="W9" s="22">
        <v>923134</v>
      </c>
      <c r="X9" s="22">
        <v>769068</v>
      </c>
      <c r="Y9" s="22">
        <v>154066</v>
      </c>
      <c r="Z9" s="23">
        <v>20.032818944488653</v>
      </c>
      <c r="AA9" s="20">
        <v>1538142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758116</v>
      </c>
      <c r="D13" s="20"/>
      <c r="E13" s="21">
        <v>670105</v>
      </c>
      <c r="F13" s="22">
        <v>670105</v>
      </c>
      <c r="G13" s="22">
        <v>78040</v>
      </c>
      <c r="H13" s="22"/>
      <c r="I13" s="22">
        <v>80220</v>
      </c>
      <c r="J13" s="22">
        <v>158260</v>
      </c>
      <c r="K13" s="22">
        <v>81668</v>
      </c>
      <c r="L13" s="22">
        <v>82669</v>
      </c>
      <c r="M13" s="22">
        <v>84076</v>
      </c>
      <c r="N13" s="22">
        <v>248413</v>
      </c>
      <c r="O13" s="22"/>
      <c r="P13" s="22"/>
      <c r="Q13" s="22"/>
      <c r="R13" s="22"/>
      <c r="S13" s="22"/>
      <c r="T13" s="22"/>
      <c r="U13" s="22"/>
      <c r="V13" s="22"/>
      <c r="W13" s="22">
        <v>406673</v>
      </c>
      <c r="X13" s="22">
        <v>335052</v>
      </c>
      <c r="Y13" s="22">
        <v>71621</v>
      </c>
      <c r="Z13" s="23">
        <v>21.376084906223511</v>
      </c>
      <c r="AA13" s="20">
        <v>670105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4016826</v>
      </c>
      <c r="F25" s="22">
        <v>4016826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2008416</v>
      </c>
      <c r="Y25" s="22">
        <v>-2008416</v>
      </c>
      <c r="Z25" s="23">
        <v>-100</v>
      </c>
      <c r="AA25" s="20">
        <v>4016826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2731394</v>
      </c>
      <c r="D32" s="29">
        <f t="shared" ref="D32:Y32" si="0">SUM(D6:D31)</f>
        <v>0</v>
      </c>
      <c r="E32" s="30">
        <f t="shared" si="0"/>
        <v>6225073</v>
      </c>
      <c r="F32" s="31">
        <f t="shared" si="0"/>
        <v>6225073</v>
      </c>
      <c r="G32" s="31">
        <f t="shared" si="0"/>
        <v>260264</v>
      </c>
      <c r="H32" s="31">
        <f t="shared" si="0"/>
        <v>0</v>
      </c>
      <c r="I32" s="31">
        <f t="shared" si="0"/>
        <v>265023</v>
      </c>
      <c r="J32" s="31">
        <f t="shared" si="0"/>
        <v>525287</v>
      </c>
      <c r="K32" s="31">
        <f t="shared" si="0"/>
        <v>267043</v>
      </c>
      <c r="L32" s="31">
        <f t="shared" si="0"/>
        <v>268026</v>
      </c>
      <c r="M32" s="31">
        <f t="shared" si="0"/>
        <v>269451</v>
      </c>
      <c r="N32" s="31">
        <f t="shared" si="0"/>
        <v>804520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1329807</v>
      </c>
      <c r="X32" s="31">
        <f t="shared" si="0"/>
        <v>3112536</v>
      </c>
      <c r="Y32" s="31">
        <f t="shared" si="0"/>
        <v>-1782729</v>
      </c>
      <c r="Z32" s="32">
        <f>+IF(X32&lt;&gt;0,+(Y32/X32)*100,0)</f>
        <v>-57.275771268187739</v>
      </c>
      <c r="AA32" s="29">
        <f>SUM(AA6:AA31)</f>
        <v>6225073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1860303</v>
      </c>
      <c r="D34" s="20"/>
      <c r="E34" s="21">
        <v>2614466</v>
      </c>
      <c r="F34" s="22">
        <v>2614466</v>
      </c>
      <c r="G34" s="22">
        <v>162301</v>
      </c>
      <c r="H34" s="22"/>
      <c r="I34" s="22">
        <v>157672</v>
      </c>
      <c r="J34" s="22">
        <v>319973</v>
      </c>
      <c r="K34" s="22">
        <v>138095</v>
      </c>
      <c r="L34" s="22">
        <v>136765</v>
      </c>
      <c r="M34" s="22">
        <v>156608</v>
      </c>
      <c r="N34" s="22">
        <v>431468</v>
      </c>
      <c r="O34" s="22"/>
      <c r="P34" s="22"/>
      <c r="Q34" s="22"/>
      <c r="R34" s="22"/>
      <c r="S34" s="22"/>
      <c r="T34" s="22"/>
      <c r="U34" s="22"/>
      <c r="V34" s="22"/>
      <c r="W34" s="22">
        <v>751441</v>
      </c>
      <c r="X34" s="22">
        <v>1307238</v>
      </c>
      <c r="Y34" s="22">
        <v>-555797</v>
      </c>
      <c r="Z34" s="23">
        <v>-42.516894398724645</v>
      </c>
      <c r="AA34" s="20">
        <v>2614466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47118</v>
      </c>
      <c r="D37" s="20"/>
      <c r="E37" s="21">
        <v>411726</v>
      </c>
      <c r="F37" s="22">
        <v>411726</v>
      </c>
      <c r="G37" s="22"/>
      <c r="H37" s="22"/>
      <c r="I37" s="22"/>
      <c r="J37" s="22"/>
      <c r="K37" s="22"/>
      <c r="L37" s="22">
        <v>260</v>
      </c>
      <c r="M37" s="22"/>
      <c r="N37" s="22">
        <v>260</v>
      </c>
      <c r="O37" s="22"/>
      <c r="P37" s="22"/>
      <c r="Q37" s="22"/>
      <c r="R37" s="22"/>
      <c r="S37" s="22"/>
      <c r="T37" s="22"/>
      <c r="U37" s="22"/>
      <c r="V37" s="22"/>
      <c r="W37" s="22">
        <v>260</v>
      </c>
      <c r="X37" s="22">
        <v>205866</v>
      </c>
      <c r="Y37" s="22">
        <v>-205606</v>
      </c>
      <c r="Z37" s="23">
        <v>-99.873704254223611</v>
      </c>
      <c r="AA37" s="20">
        <v>411726</v>
      </c>
    </row>
    <row r="38" spans="1:27" ht="13.5" x14ac:dyDescent="0.25">
      <c r="A38" s="19" t="s">
        <v>64</v>
      </c>
      <c r="B38" s="15" t="s">
        <v>32</v>
      </c>
      <c r="C38" s="20">
        <v>607392</v>
      </c>
      <c r="D38" s="20"/>
      <c r="E38" s="21">
        <v>461449</v>
      </c>
      <c r="F38" s="22">
        <v>461449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230724</v>
      </c>
      <c r="Y38" s="22">
        <v>-230724</v>
      </c>
      <c r="Z38" s="23">
        <v>-100</v>
      </c>
      <c r="AA38" s="20">
        <v>461449</v>
      </c>
    </row>
    <row r="39" spans="1:27" ht="13.5" x14ac:dyDescent="0.25">
      <c r="A39" s="19" t="s">
        <v>65</v>
      </c>
      <c r="B39" s="15" t="s">
        <v>32</v>
      </c>
      <c r="C39" s="20">
        <v>626163</v>
      </c>
      <c r="D39" s="20"/>
      <c r="E39" s="21">
        <v>503426</v>
      </c>
      <c r="F39" s="22">
        <v>503426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251712</v>
      </c>
      <c r="Y39" s="22">
        <v>-251712</v>
      </c>
      <c r="Z39" s="23">
        <v>-100</v>
      </c>
      <c r="AA39" s="20">
        <v>503426</v>
      </c>
    </row>
    <row r="40" spans="1:27" ht="13.5" x14ac:dyDescent="0.25">
      <c r="A40" s="19" t="s">
        <v>40</v>
      </c>
      <c r="B40" s="15" t="s">
        <v>32</v>
      </c>
      <c r="C40" s="20">
        <v>3514005</v>
      </c>
      <c r="D40" s="20"/>
      <c r="E40" s="21">
        <v>735000</v>
      </c>
      <c r="F40" s="22">
        <v>735000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367500</v>
      </c>
      <c r="Y40" s="22">
        <v>-367500</v>
      </c>
      <c r="Z40" s="23">
        <v>-100</v>
      </c>
      <c r="AA40" s="20">
        <v>735000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41650</v>
      </c>
      <c r="F41" s="22">
        <v>41650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20820</v>
      </c>
      <c r="Y41" s="22">
        <v>-20820</v>
      </c>
      <c r="Z41" s="23">
        <v>-100</v>
      </c>
      <c r="AA41" s="20">
        <v>41650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397756</v>
      </c>
      <c r="D44" s="20"/>
      <c r="E44" s="21">
        <v>618202</v>
      </c>
      <c r="F44" s="22">
        <v>618202</v>
      </c>
      <c r="G44" s="22">
        <v>1608</v>
      </c>
      <c r="H44" s="22"/>
      <c r="I44" s="22">
        <v>3352</v>
      </c>
      <c r="J44" s="22">
        <v>4960</v>
      </c>
      <c r="K44" s="22">
        <v>3480</v>
      </c>
      <c r="L44" s="22">
        <v>6931</v>
      </c>
      <c r="M44" s="22">
        <v>14431</v>
      </c>
      <c r="N44" s="22">
        <v>24842</v>
      </c>
      <c r="O44" s="22"/>
      <c r="P44" s="22"/>
      <c r="Q44" s="22"/>
      <c r="R44" s="22"/>
      <c r="S44" s="22"/>
      <c r="T44" s="22"/>
      <c r="U44" s="22"/>
      <c r="V44" s="22"/>
      <c r="W44" s="22">
        <v>29802</v>
      </c>
      <c r="X44" s="22">
        <v>309096</v>
      </c>
      <c r="Y44" s="22">
        <v>-279294</v>
      </c>
      <c r="Z44" s="23">
        <v>-90.358335274477824</v>
      </c>
      <c r="AA44" s="20">
        <v>618202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7052737</v>
      </c>
      <c r="D47" s="29">
        <f t="shared" ref="D47:Y47" si="1">SUM(D34:D46)</f>
        <v>0</v>
      </c>
      <c r="E47" s="30">
        <f t="shared" si="1"/>
        <v>5385919</v>
      </c>
      <c r="F47" s="31">
        <f t="shared" si="1"/>
        <v>5385919</v>
      </c>
      <c r="G47" s="31">
        <f t="shared" si="1"/>
        <v>163909</v>
      </c>
      <c r="H47" s="31">
        <f t="shared" si="1"/>
        <v>0</v>
      </c>
      <c r="I47" s="31">
        <f t="shared" si="1"/>
        <v>161024</v>
      </c>
      <c r="J47" s="31">
        <f t="shared" si="1"/>
        <v>324933</v>
      </c>
      <c r="K47" s="31">
        <f t="shared" si="1"/>
        <v>141575</v>
      </c>
      <c r="L47" s="31">
        <f t="shared" si="1"/>
        <v>143956</v>
      </c>
      <c r="M47" s="31">
        <f t="shared" si="1"/>
        <v>171039</v>
      </c>
      <c r="N47" s="31">
        <f t="shared" si="1"/>
        <v>456570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781503</v>
      </c>
      <c r="X47" s="31">
        <f t="shared" si="1"/>
        <v>2692956</v>
      </c>
      <c r="Y47" s="31">
        <f t="shared" si="1"/>
        <v>-1911453</v>
      </c>
      <c r="Z47" s="32">
        <f>+IF(X47&lt;&gt;0,+(Y47/X47)*100,0)</f>
        <v>-70.979733794388025</v>
      </c>
      <c r="AA47" s="29">
        <f>SUM(AA34:AA46)</f>
        <v>5385919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-4321343</v>
      </c>
      <c r="D48" s="39">
        <f t="shared" si="2"/>
        <v>0</v>
      </c>
      <c r="E48" s="40">
        <f t="shared" si="2"/>
        <v>839154</v>
      </c>
      <c r="F48" s="41">
        <f t="shared" si="2"/>
        <v>839154</v>
      </c>
      <c r="G48" s="41">
        <f t="shared" si="2"/>
        <v>96355</v>
      </c>
      <c r="H48" s="41">
        <f t="shared" si="2"/>
        <v>0</v>
      </c>
      <c r="I48" s="41">
        <f t="shared" si="2"/>
        <v>103999</v>
      </c>
      <c r="J48" s="41">
        <f t="shared" si="2"/>
        <v>200354</v>
      </c>
      <c r="K48" s="41">
        <f t="shared" si="2"/>
        <v>125468</v>
      </c>
      <c r="L48" s="41">
        <f t="shared" si="2"/>
        <v>124070</v>
      </c>
      <c r="M48" s="41">
        <f t="shared" si="2"/>
        <v>98412</v>
      </c>
      <c r="N48" s="41">
        <f t="shared" si="2"/>
        <v>347950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548304</v>
      </c>
      <c r="X48" s="41">
        <f t="shared" si="2"/>
        <v>419580</v>
      </c>
      <c r="Y48" s="41">
        <f t="shared" si="2"/>
        <v>128724</v>
      </c>
      <c r="Z48" s="42">
        <f>+IF(X48&lt;&gt;0,+(Y48/X48)*100,0)</f>
        <v>30.679250679250679</v>
      </c>
      <c r="AA48" s="39">
        <f>+AA32-AA47</f>
        <v>839154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-4321343</v>
      </c>
      <c r="D51" s="48">
        <f t="shared" si="3"/>
        <v>0</v>
      </c>
      <c r="E51" s="49">
        <f t="shared" si="3"/>
        <v>839154</v>
      </c>
      <c r="F51" s="50">
        <f t="shared" si="3"/>
        <v>839154</v>
      </c>
      <c r="G51" s="50">
        <f t="shared" si="3"/>
        <v>96355</v>
      </c>
      <c r="H51" s="50">
        <f t="shared" si="3"/>
        <v>0</v>
      </c>
      <c r="I51" s="50">
        <f t="shared" si="3"/>
        <v>103999</v>
      </c>
      <c r="J51" s="50">
        <f t="shared" si="3"/>
        <v>200354</v>
      </c>
      <c r="K51" s="50">
        <f t="shared" si="3"/>
        <v>125468</v>
      </c>
      <c r="L51" s="50">
        <f t="shared" si="3"/>
        <v>124070</v>
      </c>
      <c r="M51" s="50">
        <f t="shared" si="3"/>
        <v>98412</v>
      </c>
      <c r="N51" s="50">
        <f t="shared" si="3"/>
        <v>347950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548304</v>
      </c>
      <c r="X51" s="50">
        <f t="shared" si="3"/>
        <v>419580</v>
      </c>
      <c r="Y51" s="50">
        <f t="shared" si="3"/>
        <v>128724</v>
      </c>
      <c r="Z51" s="51">
        <f>+IF(X51&lt;&gt;0,+(Y51/X51)*100,0)</f>
        <v>30.679250679250679</v>
      </c>
      <c r="AA51" s="48">
        <f>SUM(AA48:AA50)</f>
        <v>839154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-4321343</v>
      </c>
      <c r="D53" s="54">
        <f>+D51-D52</f>
        <v>0</v>
      </c>
      <c r="E53" s="55">
        <f t="shared" si="4"/>
        <v>839154</v>
      </c>
      <c r="F53" s="56">
        <f t="shared" si="4"/>
        <v>839154</v>
      </c>
      <c r="G53" s="56">
        <f t="shared" si="4"/>
        <v>96355</v>
      </c>
      <c r="H53" s="56">
        <f t="shared" si="4"/>
        <v>0</v>
      </c>
      <c r="I53" s="56">
        <f t="shared" si="4"/>
        <v>103999</v>
      </c>
      <c r="J53" s="56">
        <f t="shared" si="4"/>
        <v>200354</v>
      </c>
      <c r="K53" s="56">
        <f t="shared" si="4"/>
        <v>125468</v>
      </c>
      <c r="L53" s="56">
        <f t="shared" si="4"/>
        <v>124070</v>
      </c>
      <c r="M53" s="56">
        <f t="shared" si="4"/>
        <v>98412</v>
      </c>
      <c r="N53" s="56">
        <f t="shared" si="4"/>
        <v>347950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548304</v>
      </c>
      <c r="X53" s="56">
        <f t="shared" si="4"/>
        <v>419580</v>
      </c>
      <c r="Y53" s="56">
        <f t="shared" si="4"/>
        <v>128724</v>
      </c>
      <c r="Z53" s="57">
        <f>+IF(X53&lt;&gt;0,+(Y53/X53)*100,0)</f>
        <v>30.679250679250679</v>
      </c>
      <c r="AA53" s="54">
        <f>+AA51-AA52</f>
        <v>839154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-4321343</v>
      </c>
      <c r="D56" s="48">
        <f>SUM(D53:D55)</f>
        <v>0</v>
      </c>
      <c r="E56" s="49">
        <f t="shared" si="5"/>
        <v>839154</v>
      </c>
      <c r="F56" s="50">
        <f t="shared" si="5"/>
        <v>839154</v>
      </c>
      <c r="G56" s="50">
        <f t="shared" si="5"/>
        <v>96355</v>
      </c>
      <c r="H56" s="50">
        <f t="shared" si="5"/>
        <v>0</v>
      </c>
      <c r="I56" s="50">
        <f t="shared" si="5"/>
        <v>103999</v>
      </c>
      <c r="J56" s="50">
        <f t="shared" si="5"/>
        <v>200354</v>
      </c>
      <c r="K56" s="50">
        <f t="shared" si="5"/>
        <v>125468</v>
      </c>
      <c r="L56" s="50">
        <f t="shared" si="5"/>
        <v>124070</v>
      </c>
      <c r="M56" s="50">
        <f t="shared" si="5"/>
        <v>98412</v>
      </c>
      <c r="N56" s="50">
        <f t="shared" si="5"/>
        <v>347950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548304</v>
      </c>
      <c r="X56" s="50">
        <f t="shared" si="5"/>
        <v>419580</v>
      </c>
      <c r="Y56" s="50">
        <f t="shared" si="5"/>
        <v>128724</v>
      </c>
      <c r="Z56" s="51">
        <f>+IF(X56&lt;&gt;0,+(Y56/X56)*100,0)</f>
        <v>30.679250679250679</v>
      </c>
      <c r="AA56" s="48">
        <f>SUM(AA53:AA55)</f>
        <v>839154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-4321343</v>
      </c>
      <c r="D59" s="65">
        <f>SUM(D56:D58)</f>
        <v>0</v>
      </c>
      <c r="E59" s="66">
        <f t="shared" si="6"/>
        <v>839154</v>
      </c>
      <c r="F59" s="67">
        <f t="shared" si="6"/>
        <v>839154</v>
      </c>
      <c r="G59" s="67">
        <f t="shared" si="6"/>
        <v>96355</v>
      </c>
      <c r="H59" s="67">
        <f t="shared" si="6"/>
        <v>0</v>
      </c>
      <c r="I59" s="67">
        <f t="shared" si="6"/>
        <v>103999</v>
      </c>
      <c r="J59" s="67">
        <f t="shared" si="6"/>
        <v>200354</v>
      </c>
      <c r="K59" s="67">
        <f t="shared" si="6"/>
        <v>125468</v>
      </c>
      <c r="L59" s="67">
        <f t="shared" si="6"/>
        <v>124070</v>
      </c>
      <c r="M59" s="67">
        <f t="shared" si="6"/>
        <v>98412</v>
      </c>
      <c r="N59" s="67">
        <f t="shared" si="6"/>
        <v>347950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548304</v>
      </c>
      <c r="X59" s="67">
        <f t="shared" si="6"/>
        <v>419580</v>
      </c>
      <c r="Y59" s="67">
        <f t="shared" si="6"/>
        <v>128724</v>
      </c>
      <c r="Z59" s="68">
        <f>+IF(X59&lt;&gt;0,+(Y59/X59)*100,0)</f>
        <v>30.679250679250679</v>
      </c>
      <c r="AA59" s="65">
        <f>SUM(AA56:AA58)</f>
        <v>839154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6243556</v>
      </c>
      <c r="D9" s="20"/>
      <c r="E9" s="21">
        <v>3885424</v>
      </c>
      <c r="F9" s="22">
        <v>3885424</v>
      </c>
      <c r="G9" s="22"/>
      <c r="H9" s="22">
        <v>414170</v>
      </c>
      <c r="I9" s="22">
        <v>414469</v>
      </c>
      <c r="J9" s="22">
        <v>828639</v>
      </c>
      <c r="K9" s="22">
        <v>416632</v>
      </c>
      <c r="L9" s="22">
        <v>416632</v>
      </c>
      <c r="M9" s="22">
        <v>409733</v>
      </c>
      <c r="N9" s="22">
        <v>1242997</v>
      </c>
      <c r="O9" s="22"/>
      <c r="P9" s="22"/>
      <c r="Q9" s="22"/>
      <c r="R9" s="22"/>
      <c r="S9" s="22"/>
      <c r="T9" s="22"/>
      <c r="U9" s="22"/>
      <c r="V9" s="22"/>
      <c r="W9" s="22">
        <v>2071636</v>
      </c>
      <c r="X9" s="22">
        <v>1942714</v>
      </c>
      <c r="Y9" s="22">
        <v>128922</v>
      </c>
      <c r="Z9" s="23">
        <v>6.6361801067990447</v>
      </c>
      <c r="AA9" s="20">
        <v>3885424</v>
      </c>
    </row>
    <row r="10" spans="1:27" ht="13.5" x14ac:dyDescent="0.25">
      <c r="A10" s="19" t="s">
        <v>38</v>
      </c>
      <c r="B10" s="15" t="s">
        <v>32</v>
      </c>
      <c r="C10" s="20">
        <v>223</v>
      </c>
      <c r="D10" s="20"/>
      <c r="E10" s="21"/>
      <c r="F10" s="22"/>
      <c r="G10" s="22"/>
      <c r="H10" s="22"/>
      <c r="I10" s="22"/>
      <c r="J10" s="22"/>
      <c r="K10" s="22"/>
      <c r="L10" s="22"/>
      <c r="M10" s="22">
        <v>471</v>
      </c>
      <c r="N10" s="22">
        <v>471</v>
      </c>
      <c r="O10" s="22"/>
      <c r="P10" s="22"/>
      <c r="Q10" s="22"/>
      <c r="R10" s="22"/>
      <c r="S10" s="22"/>
      <c r="T10" s="22"/>
      <c r="U10" s="22"/>
      <c r="V10" s="22"/>
      <c r="W10" s="22">
        <v>471</v>
      </c>
      <c r="X10" s="22"/>
      <c r="Y10" s="22">
        <v>471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6243779</v>
      </c>
      <c r="D32" s="29">
        <f t="shared" ref="D32:Y32" si="0">SUM(D6:D31)</f>
        <v>0</v>
      </c>
      <c r="E32" s="30">
        <f t="shared" si="0"/>
        <v>3885424</v>
      </c>
      <c r="F32" s="31">
        <f t="shared" si="0"/>
        <v>3885424</v>
      </c>
      <c r="G32" s="31">
        <f t="shared" si="0"/>
        <v>0</v>
      </c>
      <c r="H32" s="31">
        <f t="shared" si="0"/>
        <v>414170</v>
      </c>
      <c r="I32" s="31">
        <f t="shared" si="0"/>
        <v>414469</v>
      </c>
      <c r="J32" s="31">
        <f t="shared" si="0"/>
        <v>828639</v>
      </c>
      <c r="K32" s="31">
        <f t="shared" si="0"/>
        <v>416632</v>
      </c>
      <c r="L32" s="31">
        <f t="shared" si="0"/>
        <v>416632</v>
      </c>
      <c r="M32" s="31">
        <f t="shared" si="0"/>
        <v>410204</v>
      </c>
      <c r="N32" s="31">
        <f t="shared" si="0"/>
        <v>1243468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2072107</v>
      </c>
      <c r="X32" s="31">
        <f t="shared" si="0"/>
        <v>1942714</v>
      </c>
      <c r="Y32" s="31">
        <f t="shared" si="0"/>
        <v>129393</v>
      </c>
      <c r="Z32" s="32">
        <f>+IF(X32&lt;&gt;0,+(Y32/X32)*100,0)</f>
        <v>6.660424540102146</v>
      </c>
      <c r="AA32" s="29">
        <f>SUM(AA6:AA31)</f>
        <v>3885424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2556757</v>
      </c>
      <c r="D34" s="20"/>
      <c r="E34" s="21">
        <v>5204659</v>
      </c>
      <c r="F34" s="22">
        <v>5204659</v>
      </c>
      <c r="G34" s="22"/>
      <c r="H34" s="22">
        <v>215253</v>
      </c>
      <c r="I34" s="22">
        <v>214326</v>
      </c>
      <c r="J34" s="22">
        <v>429579</v>
      </c>
      <c r="K34" s="22">
        <v>208195</v>
      </c>
      <c r="L34" s="22">
        <v>189833</v>
      </c>
      <c r="M34" s="22">
        <v>197747</v>
      </c>
      <c r="N34" s="22">
        <v>595775</v>
      </c>
      <c r="O34" s="22"/>
      <c r="P34" s="22"/>
      <c r="Q34" s="22"/>
      <c r="R34" s="22"/>
      <c r="S34" s="22"/>
      <c r="T34" s="22"/>
      <c r="U34" s="22"/>
      <c r="V34" s="22"/>
      <c r="W34" s="22">
        <v>1025354</v>
      </c>
      <c r="X34" s="22">
        <v>2602333</v>
      </c>
      <c r="Y34" s="22">
        <v>-1576979</v>
      </c>
      <c r="Z34" s="23">
        <v>-60.598662815250783</v>
      </c>
      <c r="AA34" s="20">
        <v>5204659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207652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65002</v>
      </c>
      <c r="Y37" s="22">
        <v>-65002</v>
      </c>
      <c r="Z37" s="23">
        <v>-100</v>
      </c>
      <c r="AA37" s="20">
        <v>130000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529258</v>
      </c>
      <c r="D39" s="20"/>
      <c r="E39" s="21">
        <v>106000</v>
      </c>
      <c r="F39" s="22">
        <v>106000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53002</v>
      </c>
      <c r="Y39" s="22">
        <v>-53002</v>
      </c>
      <c r="Z39" s="23">
        <v>-100</v>
      </c>
      <c r="AA39" s="20">
        <v>106000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-12723</v>
      </c>
      <c r="D41" s="20"/>
      <c r="E41" s="21">
        <v>450000</v>
      </c>
      <c r="F41" s="22">
        <v>450000</v>
      </c>
      <c r="G41" s="22"/>
      <c r="H41" s="22">
        <v>6870</v>
      </c>
      <c r="I41" s="22">
        <v>27269</v>
      </c>
      <c r="J41" s="22">
        <v>34139</v>
      </c>
      <c r="K41" s="22">
        <v>2227</v>
      </c>
      <c r="L41" s="22"/>
      <c r="M41" s="22">
        <v>34417</v>
      </c>
      <c r="N41" s="22">
        <v>36644</v>
      </c>
      <c r="O41" s="22"/>
      <c r="P41" s="22"/>
      <c r="Q41" s="22"/>
      <c r="R41" s="22"/>
      <c r="S41" s="22"/>
      <c r="T41" s="22"/>
      <c r="U41" s="22"/>
      <c r="V41" s="22"/>
      <c r="W41" s="22">
        <v>70783</v>
      </c>
      <c r="X41" s="22">
        <v>225000</v>
      </c>
      <c r="Y41" s="22">
        <v>-154217</v>
      </c>
      <c r="Z41" s="23">
        <v>-68.540888888888887</v>
      </c>
      <c r="AA41" s="20">
        <v>450000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20541</v>
      </c>
      <c r="D44" s="20"/>
      <c r="E44" s="21">
        <v>768000</v>
      </c>
      <c r="F44" s="22">
        <v>768000</v>
      </c>
      <c r="G44" s="22"/>
      <c r="H44" s="22">
        <v>71140</v>
      </c>
      <c r="I44" s="22"/>
      <c r="J44" s="22">
        <v>71140</v>
      </c>
      <c r="K44" s="22">
        <v>41080</v>
      </c>
      <c r="L44" s="22">
        <v>3540</v>
      </c>
      <c r="M44" s="22">
        <v>1360</v>
      </c>
      <c r="N44" s="22">
        <v>45980</v>
      </c>
      <c r="O44" s="22"/>
      <c r="P44" s="22"/>
      <c r="Q44" s="22"/>
      <c r="R44" s="22"/>
      <c r="S44" s="22"/>
      <c r="T44" s="22"/>
      <c r="U44" s="22"/>
      <c r="V44" s="22"/>
      <c r="W44" s="22">
        <v>117120</v>
      </c>
      <c r="X44" s="22">
        <v>384006</v>
      </c>
      <c r="Y44" s="22">
        <v>-266886</v>
      </c>
      <c r="Z44" s="23">
        <v>-69.500476555053822</v>
      </c>
      <c r="AA44" s="20">
        <v>768000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3301485</v>
      </c>
      <c r="D47" s="29">
        <f t="shared" ref="D47:Y47" si="1">SUM(D34:D46)</f>
        <v>0</v>
      </c>
      <c r="E47" s="30">
        <f t="shared" si="1"/>
        <v>6658659</v>
      </c>
      <c r="F47" s="31">
        <f t="shared" si="1"/>
        <v>6658659</v>
      </c>
      <c r="G47" s="31">
        <f t="shared" si="1"/>
        <v>0</v>
      </c>
      <c r="H47" s="31">
        <f t="shared" si="1"/>
        <v>293263</v>
      </c>
      <c r="I47" s="31">
        <f t="shared" si="1"/>
        <v>241595</v>
      </c>
      <c r="J47" s="31">
        <f t="shared" si="1"/>
        <v>534858</v>
      </c>
      <c r="K47" s="31">
        <f t="shared" si="1"/>
        <v>251502</v>
      </c>
      <c r="L47" s="31">
        <f t="shared" si="1"/>
        <v>193373</v>
      </c>
      <c r="M47" s="31">
        <f t="shared" si="1"/>
        <v>233524</v>
      </c>
      <c r="N47" s="31">
        <f t="shared" si="1"/>
        <v>678399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1213257</v>
      </c>
      <c r="X47" s="31">
        <f t="shared" si="1"/>
        <v>3329343</v>
      </c>
      <c r="Y47" s="31">
        <f t="shared" si="1"/>
        <v>-2116086</v>
      </c>
      <c r="Z47" s="32">
        <f>+IF(X47&lt;&gt;0,+(Y47/X47)*100,0)</f>
        <v>-63.558666079163359</v>
      </c>
      <c r="AA47" s="29">
        <f>SUM(AA34:AA46)</f>
        <v>6658659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2942294</v>
      </c>
      <c r="D48" s="39">
        <f t="shared" si="2"/>
        <v>0</v>
      </c>
      <c r="E48" s="40">
        <f t="shared" si="2"/>
        <v>-2773235</v>
      </c>
      <c r="F48" s="41">
        <f t="shared" si="2"/>
        <v>-2773235</v>
      </c>
      <c r="G48" s="41">
        <f t="shared" si="2"/>
        <v>0</v>
      </c>
      <c r="H48" s="41">
        <f t="shared" si="2"/>
        <v>120907</v>
      </c>
      <c r="I48" s="41">
        <f t="shared" si="2"/>
        <v>172874</v>
      </c>
      <c r="J48" s="41">
        <f t="shared" si="2"/>
        <v>293781</v>
      </c>
      <c r="K48" s="41">
        <f t="shared" si="2"/>
        <v>165130</v>
      </c>
      <c r="L48" s="41">
        <f t="shared" si="2"/>
        <v>223259</v>
      </c>
      <c r="M48" s="41">
        <f t="shared" si="2"/>
        <v>176680</v>
      </c>
      <c r="N48" s="41">
        <f t="shared" si="2"/>
        <v>565069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858850</v>
      </c>
      <c r="X48" s="41">
        <f t="shared" si="2"/>
        <v>-1386629</v>
      </c>
      <c r="Y48" s="41">
        <f t="shared" si="2"/>
        <v>2245479</v>
      </c>
      <c r="Z48" s="42">
        <f>+IF(X48&lt;&gt;0,+(Y48/X48)*100,0)</f>
        <v>-161.9379805268749</v>
      </c>
      <c r="AA48" s="39">
        <f>+AA32-AA47</f>
        <v>-2773235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2942294</v>
      </c>
      <c r="D51" s="48">
        <f t="shared" si="3"/>
        <v>0</v>
      </c>
      <c r="E51" s="49">
        <f t="shared" si="3"/>
        <v>-2773235</v>
      </c>
      <c r="F51" s="50">
        <f t="shared" si="3"/>
        <v>-2773235</v>
      </c>
      <c r="G51" s="50">
        <f t="shared" si="3"/>
        <v>0</v>
      </c>
      <c r="H51" s="50">
        <f t="shared" si="3"/>
        <v>120907</v>
      </c>
      <c r="I51" s="50">
        <f t="shared" si="3"/>
        <v>172874</v>
      </c>
      <c r="J51" s="50">
        <f t="shared" si="3"/>
        <v>293781</v>
      </c>
      <c r="K51" s="50">
        <f t="shared" si="3"/>
        <v>165130</v>
      </c>
      <c r="L51" s="50">
        <f t="shared" si="3"/>
        <v>223259</v>
      </c>
      <c r="M51" s="50">
        <f t="shared" si="3"/>
        <v>176680</v>
      </c>
      <c r="N51" s="50">
        <f t="shared" si="3"/>
        <v>565069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858850</v>
      </c>
      <c r="X51" s="50">
        <f t="shared" si="3"/>
        <v>-1386629</v>
      </c>
      <c r="Y51" s="50">
        <f t="shared" si="3"/>
        <v>2245479</v>
      </c>
      <c r="Z51" s="51">
        <f>+IF(X51&lt;&gt;0,+(Y51/X51)*100,0)</f>
        <v>-161.9379805268749</v>
      </c>
      <c r="AA51" s="48">
        <f>SUM(AA48:AA50)</f>
        <v>-2773235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2942294</v>
      </c>
      <c r="D53" s="54">
        <f>+D51-D52</f>
        <v>0</v>
      </c>
      <c r="E53" s="55">
        <f t="shared" si="4"/>
        <v>-2773235</v>
      </c>
      <c r="F53" s="56">
        <f t="shared" si="4"/>
        <v>-2773235</v>
      </c>
      <c r="G53" s="56">
        <f t="shared" si="4"/>
        <v>0</v>
      </c>
      <c r="H53" s="56">
        <f t="shared" si="4"/>
        <v>120907</v>
      </c>
      <c r="I53" s="56">
        <f t="shared" si="4"/>
        <v>172874</v>
      </c>
      <c r="J53" s="56">
        <f t="shared" si="4"/>
        <v>293781</v>
      </c>
      <c r="K53" s="56">
        <f t="shared" si="4"/>
        <v>165130</v>
      </c>
      <c r="L53" s="56">
        <f t="shared" si="4"/>
        <v>223259</v>
      </c>
      <c r="M53" s="56">
        <f t="shared" si="4"/>
        <v>176680</v>
      </c>
      <c r="N53" s="56">
        <f t="shared" si="4"/>
        <v>565069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858850</v>
      </c>
      <c r="X53" s="56">
        <f t="shared" si="4"/>
        <v>-1386629</v>
      </c>
      <c r="Y53" s="56">
        <f t="shared" si="4"/>
        <v>2245479</v>
      </c>
      <c r="Z53" s="57">
        <f>+IF(X53&lt;&gt;0,+(Y53/X53)*100,0)</f>
        <v>-161.9379805268749</v>
      </c>
      <c r="AA53" s="54">
        <f>+AA51-AA52</f>
        <v>-2773235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2942294</v>
      </c>
      <c r="D56" s="48">
        <f>SUM(D53:D55)</f>
        <v>0</v>
      </c>
      <c r="E56" s="49">
        <f t="shared" si="5"/>
        <v>-2773235</v>
      </c>
      <c r="F56" s="50">
        <f t="shared" si="5"/>
        <v>-2773235</v>
      </c>
      <c r="G56" s="50">
        <f t="shared" si="5"/>
        <v>0</v>
      </c>
      <c r="H56" s="50">
        <f t="shared" si="5"/>
        <v>120907</v>
      </c>
      <c r="I56" s="50">
        <f t="shared" si="5"/>
        <v>172874</v>
      </c>
      <c r="J56" s="50">
        <f t="shared" si="5"/>
        <v>293781</v>
      </c>
      <c r="K56" s="50">
        <f t="shared" si="5"/>
        <v>165130</v>
      </c>
      <c r="L56" s="50">
        <f t="shared" si="5"/>
        <v>223259</v>
      </c>
      <c r="M56" s="50">
        <f t="shared" si="5"/>
        <v>176680</v>
      </c>
      <c r="N56" s="50">
        <f t="shared" si="5"/>
        <v>565069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858850</v>
      </c>
      <c r="X56" s="50">
        <f t="shared" si="5"/>
        <v>-1386629</v>
      </c>
      <c r="Y56" s="50">
        <f t="shared" si="5"/>
        <v>2245479</v>
      </c>
      <c r="Z56" s="51">
        <f>+IF(X56&lt;&gt;0,+(Y56/X56)*100,0)</f>
        <v>-161.9379805268749</v>
      </c>
      <c r="AA56" s="48">
        <f>SUM(AA53:AA55)</f>
        <v>-2773235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2942294</v>
      </c>
      <c r="D59" s="65">
        <f>SUM(D56:D58)</f>
        <v>0</v>
      </c>
      <c r="E59" s="66">
        <f t="shared" si="6"/>
        <v>-2773235</v>
      </c>
      <c r="F59" s="67">
        <f t="shared" si="6"/>
        <v>-2773235</v>
      </c>
      <c r="G59" s="67">
        <f t="shared" si="6"/>
        <v>0</v>
      </c>
      <c r="H59" s="67">
        <f t="shared" si="6"/>
        <v>120907</v>
      </c>
      <c r="I59" s="67">
        <f t="shared" si="6"/>
        <v>172874</v>
      </c>
      <c r="J59" s="67">
        <f t="shared" si="6"/>
        <v>293781</v>
      </c>
      <c r="K59" s="67">
        <f t="shared" si="6"/>
        <v>165130</v>
      </c>
      <c r="L59" s="67">
        <f t="shared" si="6"/>
        <v>223259</v>
      </c>
      <c r="M59" s="67">
        <f t="shared" si="6"/>
        <v>176680</v>
      </c>
      <c r="N59" s="67">
        <f t="shared" si="6"/>
        <v>565069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858850</v>
      </c>
      <c r="X59" s="67">
        <f t="shared" si="6"/>
        <v>-1386629</v>
      </c>
      <c r="Y59" s="67">
        <f t="shared" si="6"/>
        <v>2245479</v>
      </c>
      <c r="Z59" s="68">
        <f>+IF(X59&lt;&gt;0,+(Y59/X59)*100,0)</f>
        <v>-161.9379805268749</v>
      </c>
      <c r="AA59" s="65">
        <f>SUM(AA56:AA58)</f>
        <v>-2773235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8217014</v>
      </c>
      <c r="D9" s="20"/>
      <c r="E9" s="21">
        <v>8065100</v>
      </c>
      <c r="F9" s="22">
        <v>8065100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3827358</v>
      </c>
      <c r="Y9" s="22">
        <v>-3827358</v>
      </c>
      <c r="Z9" s="23">
        <v>-100</v>
      </c>
      <c r="AA9" s="20">
        <v>8065100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3291100</v>
      </c>
      <c r="F13" s="22">
        <v>3291100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1645548</v>
      </c>
      <c r="Y13" s="22">
        <v>-1645548</v>
      </c>
      <c r="Z13" s="23">
        <v>-100</v>
      </c>
      <c r="AA13" s="20">
        <v>3291100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8217014</v>
      </c>
      <c r="D32" s="29">
        <f t="shared" ref="D32:Y32" si="0">SUM(D6:D31)</f>
        <v>0</v>
      </c>
      <c r="E32" s="30">
        <f t="shared" si="0"/>
        <v>11356200</v>
      </c>
      <c r="F32" s="31">
        <f t="shared" si="0"/>
        <v>11356200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5472906</v>
      </c>
      <c r="Y32" s="31">
        <f t="shared" si="0"/>
        <v>-5472906</v>
      </c>
      <c r="Z32" s="32">
        <f>+IF(X32&lt;&gt;0,+(Y32/X32)*100,0)</f>
        <v>-100</v>
      </c>
      <c r="AA32" s="29">
        <f>SUM(AA6:AA31)</f>
        <v>11356200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3219389</v>
      </c>
      <c r="D34" s="20"/>
      <c r="E34" s="21">
        <v>4421295</v>
      </c>
      <c r="F34" s="22">
        <v>4421295</v>
      </c>
      <c r="G34" s="22">
        <v>245850</v>
      </c>
      <c r="H34" s="22">
        <v>261965</v>
      </c>
      <c r="I34" s="22">
        <v>270547</v>
      </c>
      <c r="J34" s="22">
        <v>778362</v>
      </c>
      <c r="K34" s="22">
        <v>245668</v>
      </c>
      <c r="L34" s="22">
        <v>240992</v>
      </c>
      <c r="M34" s="22">
        <v>260958</v>
      </c>
      <c r="N34" s="22">
        <v>747618</v>
      </c>
      <c r="O34" s="22"/>
      <c r="P34" s="22"/>
      <c r="Q34" s="22"/>
      <c r="R34" s="22"/>
      <c r="S34" s="22"/>
      <c r="T34" s="22"/>
      <c r="U34" s="22"/>
      <c r="V34" s="22"/>
      <c r="W34" s="22">
        <v>1525980</v>
      </c>
      <c r="X34" s="22">
        <v>2137757</v>
      </c>
      <c r="Y34" s="22">
        <v>-611777</v>
      </c>
      <c r="Z34" s="23">
        <v>-28.61770537998472</v>
      </c>
      <c r="AA34" s="20">
        <v>4421295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6126</v>
      </c>
      <c r="D37" s="20"/>
      <c r="E37" s="21">
        <v>50000</v>
      </c>
      <c r="F37" s="22">
        <v>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25002</v>
      </c>
      <c r="Y37" s="22">
        <v>-25002</v>
      </c>
      <c r="Z37" s="23">
        <v>-100</v>
      </c>
      <c r="AA37" s="20">
        <v>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2903400</v>
      </c>
      <c r="F38" s="22">
        <v>2903400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1451700</v>
      </c>
      <c r="Y38" s="22">
        <v>-1451700</v>
      </c>
      <c r="Z38" s="23">
        <v>-100</v>
      </c>
      <c r="AA38" s="20">
        <v>2903400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297240</v>
      </c>
      <c r="F39" s="22">
        <v>297240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148620</v>
      </c>
      <c r="Y39" s="22">
        <v>-148620</v>
      </c>
      <c r="Z39" s="23">
        <v>-100</v>
      </c>
      <c r="AA39" s="20">
        <v>297240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243333</v>
      </c>
      <c r="D41" s="20"/>
      <c r="E41" s="21">
        <v>551200</v>
      </c>
      <c r="F41" s="22">
        <v>551200</v>
      </c>
      <c r="G41" s="22">
        <v>3239</v>
      </c>
      <c r="H41" s="22">
        <v>252</v>
      </c>
      <c r="I41" s="22">
        <v>28697</v>
      </c>
      <c r="J41" s="22">
        <v>32188</v>
      </c>
      <c r="K41" s="22">
        <v>-2496</v>
      </c>
      <c r="L41" s="22">
        <v>29208</v>
      </c>
      <c r="M41" s="22">
        <v>47104</v>
      </c>
      <c r="N41" s="22">
        <v>73816</v>
      </c>
      <c r="O41" s="22"/>
      <c r="P41" s="22"/>
      <c r="Q41" s="22"/>
      <c r="R41" s="22"/>
      <c r="S41" s="22"/>
      <c r="T41" s="22"/>
      <c r="U41" s="22"/>
      <c r="V41" s="22"/>
      <c r="W41" s="22">
        <v>106004</v>
      </c>
      <c r="X41" s="22">
        <v>275598</v>
      </c>
      <c r="Y41" s="22">
        <v>-169594</v>
      </c>
      <c r="Z41" s="23">
        <v>-61.536731035784008</v>
      </c>
      <c r="AA41" s="20">
        <v>551200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70375</v>
      </c>
      <c r="D43" s="20"/>
      <c r="E43" s="21">
        <v>322600</v>
      </c>
      <c r="F43" s="22">
        <v>322600</v>
      </c>
      <c r="G43" s="22">
        <v>3368</v>
      </c>
      <c r="H43" s="22"/>
      <c r="I43" s="22">
        <v>2760</v>
      </c>
      <c r="J43" s="22">
        <v>6128</v>
      </c>
      <c r="K43" s="22">
        <v>11710</v>
      </c>
      <c r="L43" s="22">
        <v>9648</v>
      </c>
      <c r="M43" s="22">
        <v>362</v>
      </c>
      <c r="N43" s="22">
        <v>21720</v>
      </c>
      <c r="O43" s="22"/>
      <c r="P43" s="22"/>
      <c r="Q43" s="22"/>
      <c r="R43" s="22"/>
      <c r="S43" s="22"/>
      <c r="T43" s="22"/>
      <c r="U43" s="22"/>
      <c r="V43" s="22"/>
      <c r="W43" s="22">
        <v>27848</v>
      </c>
      <c r="X43" s="22">
        <v>161298</v>
      </c>
      <c r="Y43" s="22">
        <v>-133450</v>
      </c>
      <c r="Z43" s="23">
        <v>-82.735061811057804</v>
      </c>
      <c r="AA43" s="20">
        <v>322600</v>
      </c>
    </row>
    <row r="44" spans="1:27" ht="13.5" x14ac:dyDescent="0.25">
      <c r="A44" s="19" t="s">
        <v>69</v>
      </c>
      <c r="B44" s="15" t="s">
        <v>32</v>
      </c>
      <c r="C44" s="20">
        <v>315546</v>
      </c>
      <c r="D44" s="20"/>
      <c r="E44" s="21">
        <v>1651487</v>
      </c>
      <c r="F44" s="22">
        <v>1651487</v>
      </c>
      <c r="G44" s="22"/>
      <c r="H44" s="22">
        <v>19212</v>
      </c>
      <c r="I44" s="22">
        <v>19848</v>
      </c>
      <c r="J44" s="22">
        <v>39060</v>
      </c>
      <c r="K44" s="22">
        <v>25747</v>
      </c>
      <c r="L44" s="22">
        <v>21622</v>
      </c>
      <c r="M44" s="22">
        <v>34886</v>
      </c>
      <c r="N44" s="22">
        <v>82255</v>
      </c>
      <c r="O44" s="22"/>
      <c r="P44" s="22"/>
      <c r="Q44" s="22"/>
      <c r="R44" s="22"/>
      <c r="S44" s="22"/>
      <c r="T44" s="22"/>
      <c r="U44" s="22"/>
      <c r="V44" s="22"/>
      <c r="W44" s="22">
        <v>121315</v>
      </c>
      <c r="X44" s="22">
        <v>825744</v>
      </c>
      <c r="Y44" s="22">
        <v>-704429</v>
      </c>
      <c r="Z44" s="23">
        <v>-85.308400666550412</v>
      </c>
      <c r="AA44" s="20">
        <v>1651487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3854769</v>
      </c>
      <c r="D47" s="29">
        <f t="shared" ref="D47:Y47" si="1">SUM(D34:D46)</f>
        <v>0</v>
      </c>
      <c r="E47" s="30">
        <f t="shared" si="1"/>
        <v>10197222</v>
      </c>
      <c r="F47" s="31">
        <f t="shared" si="1"/>
        <v>10197222</v>
      </c>
      <c r="G47" s="31">
        <f t="shared" si="1"/>
        <v>252457</v>
      </c>
      <c r="H47" s="31">
        <f t="shared" si="1"/>
        <v>281429</v>
      </c>
      <c r="I47" s="31">
        <f t="shared" si="1"/>
        <v>321852</v>
      </c>
      <c r="J47" s="31">
        <f t="shared" si="1"/>
        <v>855738</v>
      </c>
      <c r="K47" s="31">
        <f t="shared" si="1"/>
        <v>280629</v>
      </c>
      <c r="L47" s="31">
        <f t="shared" si="1"/>
        <v>301470</v>
      </c>
      <c r="M47" s="31">
        <f t="shared" si="1"/>
        <v>343310</v>
      </c>
      <c r="N47" s="31">
        <f t="shared" si="1"/>
        <v>925409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1781147</v>
      </c>
      <c r="X47" s="31">
        <f t="shared" si="1"/>
        <v>5025719</v>
      </c>
      <c r="Y47" s="31">
        <f t="shared" si="1"/>
        <v>-3244572</v>
      </c>
      <c r="Z47" s="32">
        <f>+IF(X47&lt;&gt;0,+(Y47/X47)*100,0)</f>
        <v>-64.559359566263055</v>
      </c>
      <c r="AA47" s="29">
        <f>SUM(AA34:AA46)</f>
        <v>10197222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4362245</v>
      </c>
      <c r="D48" s="39">
        <f t="shared" si="2"/>
        <v>0</v>
      </c>
      <c r="E48" s="40">
        <f t="shared" si="2"/>
        <v>1158978</v>
      </c>
      <c r="F48" s="41">
        <f t="shared" si="2"/>
        <v>1158978</v>
      </c>
      <c r="G48" s="41">
        <f t="shared" si="2"/>
        <v>-252457</v>
      </c>
      <c r="H48" s="41">
        <f t="shared" si="2"/>
        <v>-281429</v>
      </c>
      <c r="I48" s="41">
        <f t="shared" si="2"/>
        <v>-321852</v>
      </c>
      <c r="J48" s="41">
        <f t="shared" si="2"/>
        <v>-855738</v>
      </c>
      <c r="K48" s="41">
        <f t="shared" si="2"/>
        <v>-280629</v>
      </c>
      <c r="L48" s="41">
        <f t="shared" si="2"/>
        <v>-301470</v>
      </c>
      <c r="M48" s="41">
        <f t="shared" si="2"/>
        <v>-343310</v>
      </c>
      <c r="N48" s="41">
        <f t="shared" si="2"/>
        <v>-925409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-1781147</v>
      </c>
      <c r="X48" s="41">
        <f t="shared" si="2"/>
        <v>447187</v>
      </c>
      <c r="Y48" s="41">
        <f t="shared" si="2"/>
        <v>-2228334</v>
      </c>
      <c r="Z48" s="42">
        <f>+IF(X48&lt;&gt;0,+(Y48/X48)*100,0)</f>
        <v>-498.30026364809356</v>
      </c>
      <c r="AA48" s="39">
        <f>+AA32-AA47</f>
        <v>1158978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4362245</v>
      </c>
      <c r="D51" s="48">
        <f t="shared" si="3"/>
        <v>0</v>
      </c>
      <c r="E51" s="49">
        <f t="shared" si="3"/>
        <v>1158978</v>
      </c>
      <c r="F51" s="50">
        <f t="shared" si="3"/>
        <v>1158978</v>
      </c>
      <c r="G51" s="50">
        <f t="shared" si="3"/>
        <v>-252457</v>
      </c>
      <c r="H51" s="50">
        <f t="shared" si="3"/>
        <v>-281429</v>
      </c>
      <c r="I51" s="50">
        <f t="shared" si="3"/>
        <v>-321852</v>
      </c>
      <c r="J51" s="50">
        <f t="shared" si="3"/>
        <v>-855738</v>
      </c>
      <c r="K51" s="50">
        <f t="shared" si="3"/>
        <v>-280629</v>
      </c>
      <c r="L51" s="50">
        <f t="shared" si="3"/>
        <v>-301470</v>
      </c>
      <c r="M51" s="50">
        <f t="shared" si="3"/>
        <v>-343310</v>
      </c>
      <c r="N51" s="50">
        <f t="shared" si="3"/>
        <v>-925409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-1781147</v>
      </c>
      <c r="X51" s="50">
        <f t="shared" si="3"/>
        <v>447187</v>
      </c>
      <c r="Y51" s="50">
        <f t="shared" si="3"/>
        <v>-2228334</v>
      </c>
      <c r="Z51" s="51">
        <f>+IF(X51&lt;&gt;0,+(Y51/X51)*100,0)</f>
        <v>-498.30026364809356</v>
      </c>
      <c r="AA51" s="48">
        <f>SUM(AA48:AA50)</f>
        <v>1158978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4362245</v>
      </c>
      <c r="D53" s="54">
        <f>+D51-D52</f>
        <v>0</v>
      </c>
      <c r="E53" s="55">
        <f t="shared" si="4"/>
        <v>1158978</v>
      </c>
      <c r="F53" s="56">
        <f t="shared" si="4"/>
        <v>1158978</v>
      </c>
      <c r="G53" s="56">
        <f t="shared" si="4"/>
        <v>-252457</v>
      </c>
      <c r="H53" s="56">
        <f t="shared" si="4"/>
        <v>-281429</v>
      </c>
      <c r="I53" s="56">
        <f t="shared" si="4"/>
        <v>-321852</v>
      </c>
      <c r="J53" s="56">
        <f t="shared" si="4"/>
        <v>-855738</v>
      </c>
      <c r="K53" s="56">
        <f t="shared" si="4"/>
        <v>-280629</v>
      </c>
      <c r="L53" s="56">
        <f t="shared" si="4"/>
        <v>-301470</v>
      </c>
      <c r="M53" s="56">
        <f t="shared" si="4"/>
        <v>-343310</v>
      </c>
      <c r="N53" s="56">
        <f t="shared" si="4"/>
        <v>-925409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-1781147</v>
      </c>
      <c r="X53" s="56">
        <f t="shared" si="4"/>
        <v>447187</v>
      </c>
      <c r="Y53" s="56">
        <f t="shared" si="4"/>
        <v>-2228334</v>
      </c>
      <c r="Z53" s="57">
        <f>+IF(X53&lt;&gt;0,+(Y53/X53)*100,0)</f>
        <v>-498.30026364809356</v>
      </c>
      <c r="AA53" s="54">
        <f>+AA51-AA52</f>
        <v>1158978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4362245</v>
      </c>
      <c r="D56" s="48">
        <f>SUM(D53:D55)</f>
        <v>0</v>
      </c>
      <c r="E56" s="49">
        <f t="shared" si="5"/>
        <v>1158978</v>
      </c>
      <c r="F56" s="50">
        <f t="shared" si="5"/>
        <v>1158978</v>
      </c>
      <c r="G56" s="50">
        <f t="shared" si="5"/>
        <v>-252457</v>
      </c>
      <c r="H56" s="50">
        <f t="shared" si="5"/>
        <v>-281429</v>
      </c>
      <c r="I56" s="50">
        <f t="shared" si="5"/>
        <v>-321852</v>
      </c>
      <c r="J56" s="50">
        <f t="shared" si="5"/>
        <v>-855738</v>
      </c>
      <c r="K56" s="50">
        <f t="shared" si="5"/>
        <v>-280629</v>
      </c>
      <c r="L56" s="50">
        <f t="shared" si="5"/>
        <v>-301470</v>
      </c>
      <c r="M56" s="50">
        <f t="shared" si="5"/>
        <v>-343310</v>
      </c>
      <c r="N56" s="50">
        <f t="shared" si="5"/>
        <v>-925409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-1781147</v>
      </c>
      <c r="X56" s="50">
        <f t="shared" si="5"/>
        <v>447187</v>
      </c>
      <c r="Y56" s="50">
        <f t="shared" si="5"/>
        <v>-2228334</v>
      </c>
      <c r="Z56" s="51">
        <f>+IF(X56&lt;&gt;0,+(Y56/X56)*100,0)</f>
        <v>-498.30026364809356</v>
      </c>
      <c r="AA56" s="48">
        <f>SUM(AA53:AA55)</f>
        <v>1158978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4362245</v>
      </c>
      <c r="D59" s="65">
        <f>SUM(D56:D58)</f>
        <v>0</v>
      </c>
      <c r="E59" s="66">
        <f t="shared" si="6"/>
        <v>1158978</v>
      </c>
      <c r="F59" s="67">
        <f t="shared" si="6"/>
        <v>1158978</v>
      </c>
      <c r="G59" s="67">
        <f t="shared" si="6"/>
        <v>-252457</v>
      </c>
      <c r="H59" s="67">
        <f t="shared" si="6"/>
        <v>-281429</v>
      </c>
      <c r="I59" s="67">
        <f t="shared" si="6"/>
        <v>-321852</v>
      </c>
      <c r="J59" s="67">
        <f t="shared" si="6"/>
        <v>-855738</v>
      </c>
      <c r="K59" s="67">
        <f t="shared" si="6"/>
        <v>-280629</v>
      </c>
      <c r="L59" s="67">
        <f t="shared" si="6"/>
        <v>-301470</v>
      </c>
      <c r="M59" s="67">
        <f t="shared" si="6"/>
        <v>-343310</v>
      </c>
      <c r="N59" s="67">
        <f t="shared" si="6"/>
        <v>-925409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-1781147</v>
      </c>
      <c r="X59" s="67">
        <f t="shared" si="6"/>
        <v>447187</v>
      </c>
      <c r="Y59" s="67">
        <f t="shared" si="6"/>
        <v>-2228334</v>
      </c>
      <c r="Z59" s="68">
        <f>+IF(X59&lt;&gt;0,+(Y59/X59)*100,0)</f>
        <v>-498.30026364809356</v>
      </c>
      <c r="AA59" s="65">
        <f>SUM(AA56:AA58)</f>
        <v>1158978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8006284</v>
      </c>
      <c r="D9" s="20"/>
      <c r="E9" s="21">
        <v>7278218</v>
      </c>
      <c r="F9" s="22">
        <v>7278218</v>
      </c>
      <c r="G9" s="22"/>
      <c r="H9" s="22"/>
      <c r="I9" s="22">
        <v>765052</v>
      </c>
      <c r="J9" s="22">
        <v>765052</v>
      </c>
      <c r="K9" s="22">
        <v>764648</v>
      </c>
      <c r="L9" s="22">
        <v>764513</v>
      </c>
      <c r="M9" s="22">
        <v>760290</v>
      </c>
      <c r="N9" s="22">
        <v>2289451</v>
      </c>
      <c r="O9" s="22"/>
      <c r="P9" s="22"/>
      <c r="Q9" s="22"/>
      <c r="R9" s="22"/>
      <c r="S9" s="22"/>
      <c r="T9" s="22"/>
      <c r="U9" s="22"/>
      <c r="V9" s="22"/>
      <c r="W9" s="22">
        <v>3054503</v>
      </c>
      <c r="X9" s="22">
        <v>3639108</v>
      </c>
      <c r="Y9" s="22">
        <v>-584605</v>
      </c>
      <c r="Z9" s="23">
        <v>-16.06451361157734</v>
      </c>
      <c r="AA9" s="20">
        <v>7278218</v>
      </c>
    </row>
    <row r="10" spans="1:27" ht="13.5" x14ac:dyDescent="0.25">
      <c r="A10" s="19" t="s">
        <v>38</v>
      </c>
      <c r="B10" s="15" t="s">
        <v>32</v>
      </c>
      <c r="C10" s="20">
        <v>18659</v>
      </c>
      <c r="D10" s="20"/>
      <c r="E10" s="21">
        <v>1</v>
      </c>
      <c r="F10" s="22">
        <v>1</v>
      </c>
      <c r="G10" s="22">
        <v>36</v>
      </c>
      <c r="H10" s="22">
        <v>331</v>
      </c>
      <c r="I10" s="22">
        <v>2547</v>
      </c>
      <c r="J10" s="22">
        <v>2914</v>
      </c>
      <c r="K10" s="22">
        <v>1736</v>
      </c>
      <c r="L10" s="22">
        <v>632</v>
      </c>
      <c r="M10" s="22">
        <v>107</v>
      </c>
      <c r="N10" s="22">
        <v>2475</v>
      </c>
      <c r="O10" s="22"/>
      <c r="P10" s="22"/>
      <c r="Q10" s="22"/>
      <c r="R10" s="22"/>
      <c r="S10" s="22"/>
      <c r="T10" s="22"/>
      <c r="U10" s="22"/>
      <c r="V10" s="22"/>
      <c r="W10" s="22">
        <v>5389</v>
      </c>
      <c r="X10" s="22"/>
      <c r="Y10" s="22">
        <v>5389</v>
      </c>
      <c r="Z10" s="23"/>
      <c r="AA10" s="20">
        <v>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565975</v>
      </c>
      <c r="D13" s="20"/>
      <c r="E13" s="21">
        <v>477000</v>
      </c>
      <c r="F13" s="22">
        <v>477000</v>
      </c>
      <c r="G13" s="22"/>
      <c r="H13" s="22">
        <v>-8</v>
      </c>
      <c r="I13" s="22">
        <v>68128</v>
      </c>
      <c r="J13" s="22">
        <v>68120</v>
      </c>
      <c r="K13" s="22">
        <v>69993</v>
      </c>
      <c r="L13" s="22">
        <v>71646</v>
      </c>
      <c r="M13" s="22">
        <v>73382</v>
      </c>
      <c r="N13" s="22">
        <v>215021</v>
      </c>
      <c r="O13" s="22"/>
      <c r="P13" s="22"/>
      <c r="Q13" s="22"/>
      <c r="R13" s="22"/>
      <c r="S13" s="22"/>
      <c r="T13" s="22"/>
      <c r="U13" s="22"/>
      <c r="V13" s="22"/>
      <c r="W13" s="22">
        <v>283141</v>
      </c>
      <c r="X13" s="22">
        <v>238500</v>
      </c>
      <c r="Y13" s="22">
        <v>44641</v>
      </c>
      <c r="Z13" s="23">
        <v>18.717400419287213</v>
      </c>
      <c r="AA13" s="20">
        <v>477000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8590918</v>
      </c>
      <c r="D32" s="29">
        <f t="shared" ref="D32:Y32" si="0">SUM(D6:D31)</f>
        <v>0</v>
      </c>
      <c r="E32" s="30">
        <f t="shared" si="0"/>
        <v>7755221</v>
      </c>
      <c r="F32" s="31">
        <f t="shared" si="0"/>
        <v>7755221</v>
      </c>
      <c r="G32" s="31">
        <f t="shared" si="0"/>
        <v>36</v>
      </c>
      <c r="H32" s="31">
        <f t="shared" si="0"/>
        <v>323</v>
      </c>
      <c r="I32" s="31">
        <f t="shared" si="0"/>
        <v>835727</v>
      </c>
      <c r="J32" s="31">
        <f t="shared" si="0"/>
        <v>836086</v>
      </c>
      <c r="K32" s="31">
        <f t="shared" si="0"/>
        <v>836377</v>
      </c>
      <c r="L32" s="31">
        <f t="shared" si="0"/>
        <v>836791</v>
      </c>
      <c r="M32" s="31">
        <f t="shared" si="0"/>
        <v>833779</v>
      </c>
      <c r="N32" s="31">
        <f t="shared" si="0"/>
        <v>2506947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3343033</v>
      </c>
      <c r="X32" s="31">
        <f t="shared" si="0"/>
        <v>3877608</v>
      </c>
      <c r="Y32" s="31">
        <f t="shared" si="0"/>
        <v>-534575</v>
      </c>
      <c r="Z32" s="32">
        <f>+IF(X32&lt;&gt;0,+(Y32/X32)*100,0)</f>
        <v>-13.78620531007776</v>
      </c>
      <c r="AA32" s="29">
        <f>SUM(AA6:AA31)</f>
        <v>7755221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10373604</v>
      </c>
      <c r="D34" s="20"/>
      <c r="E34" s="21">
        <v>10311142</v>
      </c>
      <c r="F34" s="22">
        <v>10311142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5155566</v>
      </c>
      <c r="Y34" s="22">
        <v>-5155566</v>
      </c>
      <c r="Z34" s="23">
        <v>-100</v>
      </c>
      <c r="AA34" s="20">
        <v>10311142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141287</v>
      </c>
      <c r="D37" s="20"/>
      <c r="E37" s="21">
        <v>170808</v>
      </c>
      <c r="F37" s="22">
        <v>170808</v>
      </c>
      <c r="G37" s="22"/>
      <c r="H37" s="22"/>
      <c r="I37" s="22"/>
      <c r="J37" s="22"/>
      <c r="K37" s="22">
        <v>28350</v>
      </c>
      <c r="L37" s="22"/>
      <c r="M37" s="22">
        <v>20341</v>
      </c>
      <c r="N37" s="22">
        <v>48691</v>
      </c>
      <c r="O37" s="22"/>
      <c r="P37" s="22"/>
      <c r="Q37" s="22"/>
      <c r="R37" s="22"/>
      <c r="S37" s="22"/>
      <c r="T37" s="22"/>
      <c r="U37" s="22"/>
      <c r="V37" s="22"/>
      <c r="W37" s="22">
        <v>48691</v>
      </c>
      <c r="X37" s="22">
        <v>85404</v>
      </c>
      <c r="Y37" s="22">
        <v>-36713</v>
      </c>
      <c r="Z37" s="23">
        <v>-42.987447894712197</v>
      </c>
      <c r="AA37" s="20">
        <v>170808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288469</v>
      </c>
      <c r="F39" s="22">
        <v>288469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144234</v>
      </c>
      <c r="Y39" s="22">
        <v>-144234</v>
      </c>
      <c r="Z39" s="23">
        <v>-100</v>
      </c>
      <c r="AA39" s="20">
        <v>288469</v>
      </c>
    </row>
    <row r="40" spans="1:27" ht="13.5" x14ac:dyDescent="0.25">
      <c r="A40" s="19" t="s">
        <v>40</v>
      </c>
      <c r="B40" s="15" t="s">
        <v>32</v>
      </c>
      <c r="C40" s="20">
        <v>116</v>
      </c>
      <c r="D40" s="20"/>
      <c r="E40" s="21">
        <v>1</v>
      </c>
      <c r="F40" s="22">
        <v>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</v>
      </c>
    </row>
    <row r="41" spans="1:27" ht="13.5" x14ac:dyDescent="0.25">
      <c r="A41" s="19" t="s">
        <v>66</v>
      </c>
      <c r="B41" s="15" t="s">
        <v>32</v>
      </c>
      <c r="C41" s="20">
        <v>391566</v>
      </c>
      <c r="D41" s="20"/>
      <c r="E41" s="21">
        <v>795003</v>
      </c>
      <c r="F41" s="22">
        <v>795003</v>
      </c>
      <c r="G41" s="22"/>
      <c r="H41" s="22"/>
      <c r="I41" s="22"/>
      <c r="J41" s="22"/>
      <c r="K41" s="22">
        <v>51573</v>
      </c>
      <c r="L41" s="22">
        <v>51644</v>
      </c>
      <c r="M41" s="22">
        <v>16715</v>
      </c>
      <c r="N41" s="22">
        <v>119932</v>
      </c>
      <c r="O41" s="22"/>
      <c r="P41" s="22"/>
      <c r="Q41" s="22"/>
      <c r="R41" s="22"/>
      <c r="S41" s="22"/>
      <c r="T41" s="22"/>
      <c r="U41" s="22"/>
      <c r="V41" s="22"/>
      <c r="W41" s="22">
        <v>119932</v>
      </c>
      <c r="X41" s="22">
        <v>397494</v>
      </c>
      <c r="Y41" s="22">
        <v>-277562</v>
      </c>
      <c r="Z41" s="23">
        <v>-69.827972246121945</v>
      </c>
      <c r="AA41" s="20">
        <v>795003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987006</v>
      </c>
      <c r="D44" s="20"/>
      <c r="E44" s="21">
        <v>772003</v>
      </c>
      <c r="F44" s="22">
        <v>772003</v>
      </c>
      <c r="G44" s="22"/>
      <c r="H44" s="22"/>
      <c r="I44" s="22">
        <v>223476</v>
      </c>
      <c r="J44" s="22">
        <v>223476</v>
      </c>
      <c r="K44" s="22">
        <v>71561</v>
      </c>
      <c r="L44" s="22">
        <v>64226</v>
      </c>
      <c r="M44" s="22">
        <v>118761</v>
      </c>
      <c r="N44" s="22">
        <v>254548</v>
      </c>
      <c r="O44" s="22"/>
      <c r="P44" s="22"/>
      <c r="Q44" s="22"/>
      <c r="R44" s="22"/>
      <c r="S44" s="22"/>
      <c r="T44" s="22"/>
      <c r="U44" s="22"/>
      <c r="V44" s="22"/>
      <c r="W44" s="22">
        <v>478024</v>
      </c>
      <c r="X44" s="22">
        <v>386004</v>
      </c>
      <c r="Y44" s="22">
        <v>92020</v>
      </c>
      <c r="Z44" s="23">
        <v>23.839131200712945</v>
      </c>
      <c r="AA44" s="20">
        <v>772003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11893579</v>
      </c>
      <c r="D47" s="29">
        <f t="shared" ref="D47:Y47" si="1">SUM(D34:D46)</f>
        <v>0</v>
      </c>
      <c r="E47" s="30">
        <f t="shared" si="1"/>
        <v>12337427</v>
      </c>
      <c r="F47" s="31">
        <f t="shared" si="1"/>
        <v>12337427</v>
      </c>
      <c r="G47" s="31">
        <f t="shared" si="1"/>
        <v>0</v>
      </c>
      <c r="H47" s="31">
        <f t="shared" si="1"/>
        <v>0</v>
      </c>
      <c r="I47" s="31">
        <f t="shared" si="1"/>
        <v>223476</v>
      </c>
      <c r="J47" s="31">
        <f t="shared" si="1"/>
        <v>223476</v>
      </c>
      <c r="K47" s="31">
        <f t="shared" si="1"/>
        <v>151484</v>
      </c>
      <c r="L47" s="31">
        <f t="shared" si="1"/>
        <v>115870</v>
      </c>
      <c r="M47" s="31">
        <f t="shared" si="1"/>
        <v>155817</v>
      </c>
      <c r="N47" s="31">
        <f t="shared" si="1"/>
        <v>423171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646647</v>
      </c>
      <c r="X47" s="31">
        <f t="shared" si="1"/>
        <v>6168702</v>
      </c>
      <c r="Y47" s="31">
        <f t="shared" si="1"/>
        <v>-5522055</v>
      </c>
      <c r="Z47" s="32">
        <f>+IF(X47&lt;&gt;0,+(Y47/X47)*100,0)</f>
        <v>-89.517292292608715</v>
      </c>
      <c r="AA47" s="29">
        <f>SUM(AA34:AA46)</f>
        <v>12337427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-3302661</v>
      </c>
      <c r="D48" s="39">
        <f t="shared" si="2"/>
        <v>0</v>
      </c>
      <c r="E48" s="40">
        <f t="shared" si="2"/>
        <v>-4582206</v>
      </c>
      <c r="F48" s="41">
        <f t="shared" si="2"/>
        <v>-4582206</v>
      </c>
      <c r="G48" s="41">
        <f t="shared" si="2"/>
        <v>36</v>
      </c>
      <c r="H48" s="41">
        <f t="shared" si="2"/>
        <v>323</v>
      </c>
      <c r="I48" s="41">
        <f t="shared" si="2"/>
        <v>612251</v>
      </c>
      <c r="J48" s="41">
        <f t="shared" si="2"/>
        <v>612610</v>
      </c>
      <c r="K48" s="41">
        <f t="shared" si="2"/>
        <v>684893</v>
      </c>
      <c r="L48" s="41">
        <f t="shared" si="2"/>
        <v>720921</v>
      </c>
      <c r="M48" s="41">
        <f t="shared" si="2"/>
        <v>677962</v>
      </c>
      <c r="N48" s="41">
        <f t="shared" si="2"/>
        <v>2083776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2696386</v>
      </c>
      <c r="X48" s="41">
        <f t="shared" si="2"/>
        <v>-2291094</v>
      </c>
      <c r="Y48" s="41">
        <f t="shared" si="2"/>
        <v>4987480</v>
      </c>
      <c r="Z48" s="42">
        <f>+IF(X48&lt;&gt;0,+(Y48/X48)*100,0)</f>
        <v>-217.68988963351131</v>
      </c>
      <c r="AA48" s="39">
        <f>+AA32-AA47</f>
        <v>-4582206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-3302661</v>
      </c>
      <c r="D51" s="48">
        <f t="shared" si="3"/>
        <v>0</v>
      </c>
      <c r="E51" s="49">
        <f t="shared" si="3"/>
        <v>-4582206</v>
      </c>
      <c r="F51" s="50">
        <f t="shared" si="3"/>
        <v>-4582206</v>
      </c>
      <c r="G51" s="50">
        <f t="shared" si="3"/>
        <v>36</v>
      </c>
      <c r="H51" s="50">
        <f t="shared" si="3"/>
        <v>323</v>
      </c>
      <c r="I51" s="50">
        <f t="shared" si="3"/>
        <v>612251</v>
      </c>
      <c r="J51" s="50">
        <f t="shared" si="3"/>
        <v>612610</v>
      </c>
      <c r="K51" s="50">
        <f t="shared" si="3"/>
        <v>684893</v>
      </c>
      <c r="L51" s="50">
        <f t="shared" si="3"/>
        <v>720921</v>
      </c>
      <c r="M51" s="50">
        <f t="shared" si="3"/>
        <v>677962</v>
      </c>
      <c r="N51" s="50">
        <f t="shared" si="3"/>
        <v>2083776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2696386</v>
      </c>
      <c r="X51" s="50">
        <f t="shared" si="3"/>
        <v>-2291094</v>
      </c>
      <c r="Y51" s="50">
        <f t="shared" si="3"/>
        <v>4987480</v>
      </c>
      <c r="Z51" s="51">
        <f>+IF(X51&lt;&gt;0,+(Y51/X51)*100,0)</f>
        <v>-217.68988963351131</v>
      </c>
      <c r="AA51" s="48">
        <f>SUM(AA48:AA50)</f>
        <v>-4582206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-3302661</v>
      </c>
      <c r="D53" s="54">
        <f>+D51-D52</f>
        <v>0</v>
      </c>
      <c r="E53" s="55">
        <f t="shared" si="4"/>
        <v>-4582206</v>
      </c>
      <c r="F53" s="56">
        <f t="shared" si="4"/>
        <v>-4582206</v>
      </c>
      <c r="G53" s="56">
        <f t="shared" si="4"/>
        <v>36</v>
      </c>
      <c r="H53" s="56">
        <f t="shared" si="4"/>
        <v>323</v>
      </c>
      <c r="I53" s="56">
        <f t="shared" si="4"/>
        <v>612251</v>
      </c>
      <c r="J53" s="56">
        <f t="shared" si="4"/>
        <v>612610</v>
      </c>
      <c r="K53" s="56">
        <f t="shared" si="4"/>
        <v>684893</v>
      </c>
      <c r="L53" s="56">
        <f t="shared" si="4"/>
        <v>720921</v>
      </c>
      <c r="M53" s="56">
        <f t="shared" si="4"/>
        <v>677962</v>
      </c>
      <c r="N53" s="56">
        <f t="shared" si="4"/>
        <v>2083776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2696386</v>
      </c>
      <c r="X53" s="56">
        <f t="shared" si="4"/>
        <v>-2291094</v>
      </c>
      <c r="Y53" s="56">
        <f t="shared" si="4"/>
        <v>4987480</v>
      </c>
      <c r="Z53" s="57">
        <f>+IF(X53&lt;&gt;0,+(Y53/X53)*100,0)</f>
        <v>-217.68988963351131</v>
      </c>
      <c r="AA53" s="54">
        <f>+AA51-AA52</f>
        <v>-4582206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-3302661</v>
      </c>
      <c r="D56" s="48">
        <f>SUM(D53:D55)</f>
        <v>0</v>
      </c>
      <c r="E56" s="49">
        <f t="shared" si="5"/>
        <v>-4582206</v>
      </c>
      <c r="F56" s="50">
        <f t="shared" si="5"/>
        <v>-4582206</v>
      </c>
      <c r="G56" s="50">
        <f t="shared" si="5"/>
        <v>36</v>
      </c>
      <c r="H56" s="50">
        <f t="shared" si="5"/>
        <v>323</v>
      </c>
      <c r="I56" s="50">
        <f t="shared" si="5"/>
        <v>612251</v>
      </c>
      <c r="J56" s="50">
        <f t="shared" si="5"/>
        <v>612610</v>
      </c>
      <c r="K56" s="50">
        <f t="shared" si="5"/>
        <v>684893</v>
      </c>
      <c r="L56" s="50">
        <f t="shared" si="5"/>
        <v>720921</v>
      </c>
      <c r="M56" s="50">
        <f t="shared" si="5"/>
        <v>677962</v>
      </c>
      <c r="N56" s="50">
        <f t="shared" si="5"/>
        <v>2083776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2696386</v>
      </c>
      <c r="X56" s="50">
        <f t="shared" si="5"/>
        <v>-2291094</v>
      </c>
      <c r="Y56" s="50">
        <f t="shared" si="5"/>
        <v>4987480</v>
      </c>
      <c r="Z56" s="51">
        <f>+IF(X56&lt;&gt;0,+(Y56/X56)*100,0)</f>
        <v>-217.68988963351131</v>
      </c>
      <c r="AA56" s="48">
        <f>SUM(AA53:AA55)</f>
        <v>-4582206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-3302661</v>
      </c>
      <c r="D59" s="65">
        <f>SUM(D56:D58)</f>
        <v>0</v>
      </c>
      <c r="E59" s="66">
        <f t="shared" si="6"/>
        <v>-4582206</v>
      </c>
      <c r="F59" s="67">
        <f t="shared" si="6"/>
        <v>-4582206</v>
      </c>
      <c r="G59" s="67">
        <f t="shared" si="6"/>
        <v>36</v>
      </c>
      <c r="H59" s="67">
        <f t="shared" si="6"/>
        <v>323</v>
      </c>
      <c r="I59" s="67">
        <f t="shared" si="6"/>
        <v>612251</v>
      </c>
      <c r="J59" s="67">
        <f t="shared" si="6"/>
        <v>612610</v>
      </c>
      <c r="K59" s="67">
        <f t="shared" si="6"/>
        <v>684893</v>
      </c>
      <c r="L59" s="67">
        <f t="shared" si="6"/>
        <v>720921</v>
      </c>
      <c r="M59" s="67">
        <f t="shared" si="6"/>
        <v>677962</v>
      </c>
      <c r="N59" s="67">
        <f t="shared" si="6"/>
        <v>2083776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2696386</v>
      </c>
      <c r="X59" s="67">
        <f t="shared" si="6"/>
        <v>-2291094</v>
      </c>
      <c r="Y59" s="67">
        <f t="shared" si="6"/>
        <v>4987480</v>
      </c>
      <c r="Z59" s="68">
        <f>+IF(X59&lt;&gt;0,+(Y59/X59)*100,0)</f>
        <v>-217.68988963351131</v>
      </c>
      <c r="AA59" s="65">
        <f>SUM(AA56:AA58)</f>
        <v>-4582206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2766507</v>
      </c>
      <c r="D9" s="20"/>
      <c r="E9" s="21">
        <v>2226928</v>
      </c>
      <c r="F9" s="22">
        <v>2226928</v>
      </c>
      <c r="G9" s="22"/>
      <c r="H9" s="22"/>
      <c r="I9" s="22">
        <v>496168</v>
      </c>
      <c r="J9" s="22">
        <v>496168</v>
      </c>
      <c r="K9" s="22">
        <v>497534</v>
      </c>
      <c r="L9" s="22"/>
      <c r="M9" s="22">
        <v>-663454</v>
      </c>
      <c r="N9" s="22">
        <v>-165920</v>
      </c>
      <c r="O9" s="22"/>
      <c r="P9" s="22"/>
      <c r="Q9" s="22"/>
      <c r="R9" s="22"/>
      <c r="S9" s="22"/>
      <c r="T9" s="22"/>
      <c r="U9" s="22"/>
      <c r="V9" s="22"/>
      <c r="W9" s="22">
        <v>330248</v>
      </c>
      <c r="X9" s="22">
        <v>1113462</v>
      </c>
      <c r="Y9" s="22">
        <v>-783214</v>
      </c>
      <c r="Z9" s="23">
        <v>-70.340433710355626</v>
      </c>
      <c r="AA9" s="20">
        <v>2226928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4317300</v>
      </c>
      <c r="F19" s="22">
        <v>4317300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2158650</v>
      </c>
      <c r="Y19" s="22">
        <v>-2158650</v>
      </c>
      <c r="Z19" s="23">
        <v>-100</v>
      </c>
      <c r="AA19" s="20">
        <v>4317300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2766507</v>
      </c>
      <c r="D32" s="29">
        <f t="shared" ref="D32:Y32" si="0">SUM(D6:D31)</f>
        <v>0</v>
      </c>
      <c r="E32" s="30">
        <f t="shared" si="0"/>
        <v>6544228</v>
      </c>
      <c r="F32" s="31">
        <f t="shared" si="0"/>
        <v>6544228</v>
      </c>
      <c r="G32" s="31">
        <f t="shared" si="0"/>
        <v>0</v>
      </c>
      <c r="H32" s="31">
        <f t="shared" si="0"/>
        <v>0</v>
      </c>
      <c r="I32" s="31">
        <f t="shared" si="0"/>
        <v>496168</v>
      </c>
      <c r="J32" s="31">
        <f t="shared" si="0"/>
        <v>496168</v>
      </c>
      <c r="K32" s="31">
        <f t="shared" si="0"/>
        <v>497534</v>
      </c>
      <c r="L32" s="31">
        <f t="shared" si="0"/>
        <v>0</v>
      </c>
      <c r="M32" s="31">
        <f t="shared" si="0"/>
        <v>-663454</v>
      </c>
      <c r="N32" s="31">
        <f t="shared" si="0"/>
        <v>-165920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330248</v>
      </c>
      <c r="X32" s="31">
        <f t="shared" si="0"/>
        <v>3272112</v>
      </c>
      <c r="Y32" s="31">
        <f t="shared" si="0"/>
        <v>-2941864</v>
      </c>
      <c r="Z32" s="32">
        <f>+IF(X32&lt;&gt;0,+(Y32/X32)*100,0)</f>
        <v>-89.907191440879771</v>
      </c>
      <c r="AA32" s="29">
        <f>SUM(AA6:AA31)</f>
        <v>6544228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1959001</v>
      </c>
      <c r="D34" s="20"/>
      <c r="E34" s="21">
        <v>1912215</v>
      </c>
      <c r="F34" s="22">
        <v>1912215</v>
      </c>
      <c r="G34" s="22"/>
      <c r="H34" s="22"/>
      <c r="I34" s="22">
        <v>163833</v>
      </c>
      <c r="J34" s="22">
        <v>163833</v>
      </c>
      <c r="K34" s="22">
        <v>151953</v>
      </c>
      <c r="L34" s="22"/>
      <c r="M34" s="22"/>
      <c r="N34" s="22">
        <v>151953</v>
      </c>
      <c r="O34" s="22"/>
      <c r="P34" s="22"/>
      <c r="Q34" s="22"/>
      <c r="R34" s="22"/>
      <c r="S34" s="22"/>
      <c r="T34" s="22"/>
      <c r="U34" s="22"/>
      <c r="V34" s="22"/>
      <c r="W34" s="22">
        <v>315786</v>
      </c>
      <c r="X34" s="22">
        <v>956106</v>
      </c>
      <c r="Y34" s="22">
        <v>-640320</v>
      </c>
      <c r="Z34" s="23">
        <v>-66.97165377060702</v>
      </c>
      <c r="AA34" s="20">
        <v>1912215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253646</v>
      </c>
      <c r="D37" s="20"/>
      <c r="E37" s="21">
        <v>420800</v>
      </c>
      <c r="F37" s="22">
        <v>420800</v>
      </c>
      <c r="G37" s="22"/>
      <c r="H37" s="22"/>
      <c r="I37" s="22">
        <v>13119</v>
      </c>
      <c r="J37" s="22">
        <v>13119</v>
      </c>
      <c r="K37" s="22">
        <v>1714</v>
      </c>
      <c r="L37" s="22"/>
      <c r="M37" s="22">
        <v>5901</v>
      </c>
      <c r="N37" s="22">
        <v>7615</v>
      </c>
      <c r="O37" s="22"/>
      <c r="P37" s="22"/>
      <c r="Q37" s="22"/>
      <c r="R37" s="22"/>
      <c r="S37" s="22"/>
      <c r="T37" s="22"/>
      <c r="U37" s="22"/>
      <c r="V37" s="22"/>
      <c r="W37" s="22">
        <v>20734</v>
      </c>
      <c r="X37" s="22">
        <v>210396</v>
      </c>
      <c r="Y37" s="22">
        <v>-189662</v>
      </c>
      <c r="Z37" s="23">
        <v>-90.145249909694101</v>
      </c>
      <c r="AA37" s="20">
        <v>420800</v>
      </c>
    </row>
    <row r="38" spans="1:27" ht="13.5" x14ac:dyDescent="0.25">
      <c r="A38" s="19" t="s">
        <v>64</v>
      </c>
      <c r="B38" s="15" t="s">
        <v>32</v>
      </c>
      <c r="C38" s="20">
        <v>1532500</v>
      </c>
      <c r="D38" s="20"/>
      <c r="E38" s="21">
        <v>667778</v>
      </c>
      <c r="F38" s="22">
        <v>667778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333888</v>
      </c>
      <c r="Y38" s="22">
        <v>-333888</v>
      </c>
      <c r="Z38" s="23">
        <v>-100</v>
      </c>
      <c r="AA38" s="20">
        <v>667778</v>
      </c>
    </row>
    <row r="39" spans="1:27" ht="13.5" x14ac:dyDescent="0.25">
      <c r="A39" s="19" t="s">
        <v>65</v>
      </c>
      <c r="B39" s="15" t="s">
        <v>32</v>
      </c>
      <c r="C39" s="20">
        <v>712000</v>
      </c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</v>
      </c>
      <c r="Y39" s="22">
        <v>-375000</v>
      </c>
      <c r="Z39" s="23">
        <v>-100</v>
      </c>
      <c r="AA39" s="20">
        <v>750000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74530</v>
      </c>
      <c r="D41" s="20"/>
      <c r="E41" s="21">
        <v>99000</v>
      </c>
      <c r="F41" s="22">
        <v>99000</v>
      </c>
      <c r="G41" s="22"/>
      <c r="H41" s="22"/>
      <c r="I41" s="22"/>
      <c r="J41" s="22"/>
      <c r="K41" s="22">
        <v>492</v>
      </c>
      <c r="L41" s="22"/>
      <c r="M41" s="22"/>
      <c r="N41" s="22">
        <v>492</v>
      </c>
      <c r="O41" s="22"/>
      <c r="P41" s="22"/>
      <c r="Q41" s="22"/>
      <c r="R41" s="22"/>
      <c r="S41" s="22"/>
      <c r="T41" s="22"/>
      <c r="U41" s="22"/>
      <c r="V41" s="22"/>
      <c r="W41" s="22">
        <v>492</v>
      </c>
      <c r="X41" s="22">
        <v>49500</v>
      </c>
      <c r="Y41" s="22">
        <v>-49008</v>
      </c>
      <c r="Z41" s="23">
        <v>-99.006060606060615</v>
      </c>
      <c r="AA41" s="20">
        <v>99000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731132</v>
      </c>
      <c r="D44" s="20"/>
      <c r="E44" s="21">
        <v>4487106</v>
      </c>
      <c r="F44" s="22">
        <v>4487106</v>
      </c>
      <c r="G44" s="22"/>
      <c r="H44" s="22"/>
      <c r="I44" s="22">
        <v>1449</v>
      </c>
      <c r="J44" s="22">
        <v>1449</v>
      </c>
      <c r="K44" s="22">
        <v>9373</v>
      </c>
      <c r="L44" s="22"/>
      <c r="M44" s="22">
        <v>336</v>
      </c>
      <c r="N44" s="22">
        <v>9709</v>
      </c>
      <c r="O44" s="22"/>
      <c r="P44" s="22"/>
      <c r="Q44" s="22"/>
      <c r="R44" s="22"/>
      <c r="S44" s="22"/>
      <c r="T44" s="22"/>
      <c r="U44" s="22"/>
      <c r="V44" s="22"/>
      <c r="W44" s="22">
        <v>11158</v>
      </c>
      <c r="X44" s="22">
        <v>2243556</v>
      </c>
      <c r="Y44" s="22">
        <v>-2232398</v>
      </c>
      <c r="Z44" s="23">
        <v>-99.502664520074376</v>
      </c>
      <c r="AA44" s="20">
        <v>4487106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5262809</v>
      </c>
      <c r="D47" s="29">
        <f t="shared" ref="D47:Y47" si="1">SUM(D34:D46)</f>
        <v>0</v>
      </c>
      <c r="E47" s="30">
        <f t="shared" si="1"/>
        <v>8336899</v>
      </c>
      <c r="F47" s="31">
        <f t="shared" si="1"/>
        <v>8336899</v>
      </c>
      <c r="G47" s="31">
        <f t="shared" si="1"/>
        <v>0</v>
      </c>
      <c r="H47" s="31">
        <f t="shared" si="1"/>
        <v>0</v>
      </c>
      <c r="I47" s="31">
        <f t="shared" si="1"/>
        <v>178401</v>
      </c>
      <c r="J47" s="31">
        <f t="shared" si="1"/>
        <v>178401</v>
      </c>
      <c r="K47" s="31">
        <f t="shared" si="1"/>
        <v>163532</v>
      </c>
      <c r="L47" s="31">
        <f t="shared" si="1"/>
        <v>0</v>
      </c>
      <c r="M47" s="31">
        <f t="shared" si="1"/>
        <v>6237</v>
      </c>
      <c r="N47" s="31">
        <f t="shared" si="1"/>
        <v>169769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348170</v>
      </c>
      <c r="X47" s="31">
        <f t="shared" si="1"/>
        <v>4168446</v>
      </c>
      <c r="Y47" s="31">
        <f t="shared" si="1"/>
        <v>-3820276</v>
      </c>
      <c r="Z47" s="32">
        <f>+IF(X47&lt;&gt;0,+(Y47/X47)*100,0)</f>
        <v>-91.647486857212499</v>
      </c>
      <c r="AA47" s="29">
        <f>SUM(AA34:AA46)</f>
        <v>8336899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-2496302</v>
      </c>
      <c r="D48" s="39">
        <f t="shared" si="2"/>
        <v>0</v>
      </c>
      <c r="E48" s="40">
        <f t="shared" si="2"/>
        <v>-1792671</v>
      </c>
      <c r="F48" s="41">
        <f t="shared" si="2"/>
        <v>-1792671</v>
      </c>
      <c r="G48" s="41">
        <f t="shared" si="2"/>
        <v>0</v>
      </c>
      <c r="H48" s="41">
        <f t="shared" si="2"/>
        <v>0</v>
      </c>
      <c r="I48" s="41">
        <f t="shared" si="2"/>
        <v>317767</v>
      </c>
      <c r="J48" s="41">
        <f t="shared" si="2"/>
        <v>317767</v>
      </c>
      <c r="K48" s="41">
        <f t="shared" si="2"/>
        <v>334002</v>
      </c>
      <c r="L48" s="41">
        <f t="shared" si="2"/>
        <v>0</v>
      </c>
      <c r="M48" s="41">
        <f t="shared" si="2"/>
        <v>-669691</v>
      </c>
      <c r="N48" s="41">
        <f t="shared" si="2"/>
        <v>-335689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-17922</v>
      </c>
      <c r="X48" s="41">
        <f t="shared" si="2"/>
        <v>-896334</v>
      </c>
      <c r="Y48" s="41">
        <f t="shared" si="2"/>
        <v>878412</v>
      </c>
      <c r="Z48" s="42">
        <f>+IF(X48&lt;&gt;0,+(Y48/X48)*100,0)</f>
        <v>-98.000522126796483</v>
      </c>
      <c r="AA48" s="39">
        <f>+AA32-AA47</f>
        <v>-1792671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-2496302</v>
      </c>
      <c r="D51" s="48">
        <f t="shared" si="3"/>
        <v>0</v>
      </c>
      <c r="E51" s="49">
        <f t="shared" si="3"/>
        <v>-1792671</v>
      </c>
      <c r="F51" s="50">
        <f t="shared" si="3"/>
        <v>-1792671</v>
      </c>
      <c r="G51" s="50">
        <f t="shared" si="3"/>
        <v>0</v>
      </c>
      <c r="H51" s="50">
        <f t="shared" si="3"/>
        <v>0</v>
      </c>
      <c r="I51" s="50">
        <f t="shared" si="3"/>
        <v>317767</v>
      </c>
      <c r="J51" s="50">
        <f t="shared" si="3"/>
        <v>317767</v>
      </c>
      <c r="K51" s="50">
        <f t="shared" si="3"/>
        <v>334002</v>
      </c>
      <c r="L51" s="50">
        <f t="shared" si="3"/>
        <v>0</v>
      </c>
      <c r="M51" s="50">
        <f t="shared" si="3"/>
        <v>-669691</v>
      </c>
      <c r="N51" s="50">
        <f t="shared" si="3"/>
        <v>-335689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-17922</v>
      </c>
      <c r="X51" s="50">
        <f t="shared" si="3"/>
        <v>-896334</v>
      </c>
      <c r="Y51" s="50">
        <f t="shared" si="3"/>
        <v>878412</v>
      </c>
      <c r="Z51" s="51">
        <f>+IF(X51&lt;&gt;0,+(Y51/X51)*100,0)</f>
        <v>-98.000522126796483</v>
      </c>
      <c r="AA51" s="48">
        <f>SUM(AA48:AA50)</f>
        <v>-1792671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-2496302</v>
      </c>
      <c r="D53" s="54">
        <f>+D51-D52</f>
        <v>0</v>
      </c>
      <c r="E53" s="55">
        <f t="shared" si="4"/>
        <v>-1792671</v>
      </c>
      <c r="F53" s="56">
        <f t="shared" si="4"/>
        <v>-1792671</v>
      </c>
      <c r="G53" s="56">
        <f t="shared" si="4"/>
        <v>0</v>
      </c>
      <c r="H53" s="56">
        <f t="shared" si="4"/>
        <v>0</v>
      </c>
      <c r="I53" s="56">
        <f t="shared" si="4"/>
        <v>317767</v>
      </c>
      <c r="J53" s="56">
        <f t="shared" si="4"/>
        <v>317767</v>
      </c>
      <c r="K53" s="56">
        <f t="shared" si="4"/>
        <v>334002</v>
      </c>
      <c r="L53" s="56">
        <f t="shared" si="4"/>
        <v>0</v>
      </c>
      <c r="M53" s="56">
        <f t="shared" si="4"/>
        <v>-669691</v>
      </c>
      <c r="N53" s="56">
        <f t="shared" si="4"/>
        <v>-335689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-17922</v>
      </c>
      <c r="X53" s="56">
        <f t="shared" si="4"/>
        <v>-896334</v>
      </c>
      <c r="Y53" s="56">
        <f t="shared" si="4"/>
        <v>878412</v>
      </c>
      <c r="Z53" s="57">
        <f>+IF(X53&lt;&gt;0,+(Y53/X53)*100,0)</f>
        <v>-98.000522126796483</v>
      </c>
      <c r="AA53" s="54">
        <f>+AA51-AA52</f>
        <v>-1792671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-2496302</v>
      </c>
      <c r="D56" s="48">
        <f>SUM(D53:D55)</f>
        <v>0</v>
      </c>
      <c r="E56" s="49">
        <f t="shared" si="5"/>
        <v>-1792671</v>
      </c>
      <c r="F56" s="50">
        <f t="shared" si="5"/>
        <v>-1792671</v>
      </c>
      <c r="G56" s="50">
        <f t="shared" si="5"/>
        <v>0</v>
      </c>
      <c r="H56" s="50">
        <f t="shared" si="5"/>
        <v>0</v>
      </c>
      <c r="I56" s="50">
        <f t="shared" si="5"/>
        <v>317767</v>
      </c>
      <c r="J56" s="50">
        <f t="shared" si="5"/>
        <v>317767</v>
      </c>
      <c r="K56" s="50">
        <f t="shared" si="5"/>
        <v>334002</v>
      </c>
      <c r="L56" s="50">
        <f t="shared" si="5"/>
        <v>0</v>
      </c>
      <c r="M56" s="50">
        <f t="shared" si="5"/>
        <v>-669691</v>
      </c>
      <c r="N56" s="50">
        <f t="shared" si="5"/>
        <v>-335689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-17922</v>
      </c>
      <c r="X56" s="50">
        <f t="shared" si="5"/>
        <v>-896334</v>
      </c>
      <c r="Y56" s="50">
        <f t="shared" si="5"/>
        <v>878412</v>
      </c>
      <c r="Z56" s="51">
        <f>+IF(X56&lt;&gt;0,+(Y56/X56)*100,0)</f>
        <v>-98.000522126796483</v>
      </c>
      <c r="AA56" s="48">
        <f>SUM(AA53:AA55)</f>
        <v>-1792671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-2496302</v>
      </c>
      <c r="D59" s="65">
        <f>SUM(D56:D58)</f>
        <v>0</v>
      </c>
      <c r="E59" s="66">
        <f t="shared" si="6"/>
        <v>-1792671</v>
      </c>
      <c r="F59" s="67">
        <f t="shared" si="6"/>
        <v>-1792671</v>
      </c>
      <c r="G59" s="67">
        <f t="shared" si="6"/>
        <v>0</v>
      </c>
      <c r="H59" s="67">
        <f t="shared" si="6"/>
        <v>0</v>
      </c>
      <c r="I59" s="67">
        <f t="shared" si="6"/>
        <v>317767</v>
      </c>
      <c r="J59" s="67">
        <f t="shared" si="6"/>
        <v>317767</v>
      </c>
      <c r="K59" s="67">
        <f t="shared" si="6"/>
        <v>334002</v>
      </c>
      <c r="L59" s="67">
        <f t="shared" si="6"/>
        <v>0</v>
      </c>
      <c r="M59" s="67">
        <f t="shared" si="6"/>
        <v>-669691</v>
      </c>
      <c r="N59" s="67">
        <f t="shared" si="6"/>
        <v>-335689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-17922</v>
      </c>
      <c r="X59" s="67">
        <f t="shared" si="6"/>
        <v>-896334</v>
      </c>
      <c r="Y59" s="67">
        <f t="shared" si="6"/>
        <v>878412</v>
      </c>
      <c r="Z59" s="68">
        <f>+IF(X59&lt;&gt;0,+(Y59/X59)*100,0)</f>
        <v>-98.000522126796483</v>
      </c>
      <c r="AA59" s="65">
        <f>SUM(AA56:AA58)</f>
        <v>-1792671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1530258</v>
      </c>
      <c r="D9" s="20"/>
      <c r="E9" s="21">
        <v>2245932</v>
      </c>
      <c r="F9" s="22">
        <v>2245932</v>
      </c>
      <c r="G9" s="22"/>
      <c r="H9" s="22">
        <v>262676</v>
      </c>
      <c r="I9" s="22">
        <v>123552</v>
      </c>
      <c r="J9" s="22">
        <v>386228</v>
      </c>
      <c r="K9" s="22">
        <v>114016</v>
      </c>
      <c r="L9" s="22">
        <v>122257</v>
      </c>
      <c r="M9" s="22">
        <v>124957</v>
      </c>
      <c r="N9" s="22">
        <v>361230</v>
      </c>
      <c r="O9" s="22"/>
      <c r="P9" s="22"/>
      <c r="Q9" s="22"/>
      <c r="R9" s="22"/>
      <c r="S9" s="22"/>
      <c r="T9" s="22"/>
      <c r="U9" s="22"/>
      <c r="V9" s="22"/>
      <c r="W9" s="22">
        <v>747458</v>
      </c>
      <c r="X9" s="22">
        <v>1122966</v>
      </c>
      <c r="Y9" s="22">
        <v>-375508</v>
      </c>
      <c r="Z9" s="23">
        <v>-33.438946504168428</v>
      </c>
      <c r="AA9" s="20">
        <v>2245932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1530258</v>
      </c>
      <c r="D32" s="29">
        <f t="shared" ref="D32:Y32" si="0">SUM(D6:D31)</f>
        <v>0</v>
      </c>
      <c r="E32" s="30">
        <f t="shared" si="0"/>
        <v>2245932</v>
      </c>
      <c r="F32" s="31">
        <f t="shared" si="0"/>
        <v>2245932</v>
      </c>
      <c r="G32" s="31">
        <f t="shared" si="0"/>
        <v>0</v>
      </c>
      <c r="H32" s="31">
        <f t="shared" si="0"/>
        <v>262676</v>
      </c>
      <c r="I32" s="31">
        <f t="shared" si="0"/>
        <v>123552</v>
      </c>
      <c r="J32" s="31">
        <f t="shared" si="0"/>
        <v>386228</v>
      </c>
      <c r="K32" s="31">
        <f t="shared" si="0"/>
        <v>114016</v>
      </c>
      <c r="L32" s="31">
        <f t="shared" si="0"/>
        <v>122257</v>
      </c>
      <c r="M32" s="31">
        <f t="shared" si="0"/>
        <v>124957</v>
      </c>
      <c r="N32" s="31">
        <f t="shared" si="0"/>
        <v>361230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747458</v>
      </c>
      <c r="X32" s="31">
        <f t="shared" si="0"/>
        <v>1122966</v>
      </c>
      <c r="Y32" s="31">
        <f t="shared" si="0"/>
        <v>-375508</v>
      </c>
      <c r="Z32" s="32">
        <f>+IF(X32&lt;&gt;0,+(Y32/X32)*100,0)</f>
        <v>-33.438946504168428</v>
      </c>
      <c r="AA32" s="29">
        <f>SUM(AA6:AA31)</f>
        <v>2245932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744933</v>
      </c>
      <c r="F34" s="22">
        <v>744933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372474</v>
      </c>
      <c r="Y34" s="22">
        <v>-372474</v>
      </c>
      <c r="Z34" s="23">
        <v>-100</v>
      </c>
      <c r="AA34" s="20">
        <v>744933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273961</v>
      </c>
      <c r="F37" s="22">
        <v>273961</v>
      </c>
      <c r="G37" s="22"/>
      <c r="H37" s="22">
        <v>3794</v>
      </c>
      <c r="I37" s="22"/>
      <c r="J37" s="22">
        <v>3794</v>
      </c>
      <c r="K37" s="22"/>
      <c r="L37" s="22">
        <v>16747</v>
      </c>
      <c r="M37" s="22">
        <v>2580</v>
      </c>
      <c r="N37" s="22">
        <v>19327</v>
      </c>
      <c r="O37" s="22"/>
      <c r="P37" s="22"/>
      <c r="Q37" s="22"/>
      <c r="R37" s="22"/>
      <c r="S37" s="22"/>
      <c r="T37" s="22"/>
      <c r="U37" s="22"/>
      <c r="V37" s="22"/>
      <c r="W37" s="22">
        <v>23121</v>
      </c>
      <c r="X37" s="22">
        <v>136986</v>
      </c>
      <c r="Y37" s="22">
        <v>-113865</v>
      </c>
      <c r="Z37" s="23">
        <v>-83.121632867592311</v>
      </c>
      <c r="AA37" s="20">
        <v>273961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3010694</v>
      </c>
      <c r="F39" s="22">
        <v>3010694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1505352</v>
      </c>
      <c r="Y39" s="22">
        <v>-1505352</v>
      </c>
      <c r="Z39" s="23">
        <v>-100</v>
      </c>
      <c r="AA39" s="20">
        <v>3010694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1581221</v>
      </c>
      <c r="F43" s="22">
        <v>1581221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790608</v>
      </c>
      <c r="Y43" s="22">
        <v>-790608</v>
      </c>
      <c r="Z43" s="23">
        <v>-100</v>
      </c>
      <c r="AA43" s="20">
        <v>1581221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5320</v>
      </c>
      <c r="F44" s="22">
        <v>5320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2658</v>
      </c>
      <c r="Y44" s="22">
        <v>-2658</v>
      </c>
      <c r="Z44" s="23">
        <v>-100</v>
      </c>
      <c r="AA44" s="20">
        <v>5320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5616129</v>
      </c>
      <c r="F47" s="31">
        <f t="shared" si="1"/>
        <v>5616129</v>
      </c>
      <c r="G47" s="31">
        <f t="shared" si="1"/>
        <v>0</v>
      </c>
      <c r="H47" s="31">
        <f t="shared" si="1"/>
        <v>3794</v>
      </c>
      <c r="I47" s="31">
        <f t="shared" si="1"/>
        <v>0</v>
      </c>
      <c r="J47" s="31">
        <f t="shared" si="1"/>
        <v>3794</v>
      </c>
      <c r="K47" s="31">
        <f t="shared" si="1"/>
        <v>0</v>
      </c>
      <c r="L47" s="31">
        <f t="shared" si="1"/>
        <v>16747</v>
      </c>
      <c r="M47" s="31">
        <f t="shared" si="1"/>
        <v>2580</v>
      </c>
      <c r="N47" s="31">
        <f t="shared" si="1"/>
        <v>19327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23121</v>
      </c>
      <c r="X47" s="31">
        <f t="shared" si="1"/>
        <v>2808078</v>
      </c>
      <c r="Y47" s="31">
        <f t="shared" si="1"/>
        <v>-2784957</v>
      </c>
      <c r="Z47" s="32">
        <f>+IF(X47&lt;&gt;0,+(Y47/X47)*100,0)</f>
        <v>-99.176625435618234</v>
      </c>
      <c r="AA47" s="29">
        <f>SUM(AA34:AA46)</f>
        <v>5616129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1530258</v>
      </c>
      <c r="D48" s="39">
        <f t="shared" si="2"/>
        <v>0</v>
      </c>
      <c r="E48" s="40">
        <f t="shared" si="2"/>
        <v>-3370197</v>
      </c>
      <c r="F48" s="41">
        <f t="shared" si="2"/>
        <v>-3370197</v>
      </c>
      <c r="G48" s="41">
        <f t="shared" si="2"/>
        <v>0</v>
      </c>
      <c r="H48" s="41">
        <f t="shared" si="2"/>
        <v>258882</v>
      </c>
      <c r="I48" s="41">
        <f t="shared" si="2"/>
        <v>123552</v>
      </c>
      <c r="J48" s="41">
        <f t="shared" si="2"/>
        <v>382434</v>
      </c>
      <c r="K48" s="41">
        <f t="shared" si="2"/>
        <v>114016</v>
      </c>
      <c r="L48" s="41">
        <f t="shared" si="2"/>
        <v>105510</v>
      </c>
      <c r="M48" s="41">
        <f t="shared" si="2"/>
        <v>122377</v>
      </c>
      <c r="N48" s="41">
        <f t="shared" si="2"/>
        <v>341903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724337</v>
      </c>
      <c r="X48" s="41">
        <f t="shared" si="2"/>
        <v>-1685112</v>
      </c>
      <c r="Y48" s="41">
        <f t="shared" si="2"/>
        <v>2409449</v>
      </c>
      <c r="Z48" s="42">
        <f>+IF(X48&lt;&gt;0,+(Y48/X48)*100,0)</f>
        <v>-142.98450192034713</v>
      </c>
      <c r="AA48" s="39">
        <f>+AA32-AA47</f>
        <v>-3370197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1530258</v>
      </c>
      <c r="D51" s="48">
        <f t="shared" si="3"/>
        <v>0</v>
      </c>
      <c r="E51" s="49">
        <f t="shared" si="3"/>
        <v>-3370197</v>
      </c>
      <c r="F51" s="50">
        <f t="shared" si="3"/>
        <v>-3370197</v>
      </c>
      <c r="G51" s="50">
        <f t="shared" si="3"/>
        <v>0</v>
      </c>
      <c r="H51" s="50">
        <f t="shared" si="3"/>
        <v>258882</v>
      </c>
      <c r="I51" s="50">
        <f t="shared" si="3"/>
        <v>123552</v>
      </c>
      <c r="J51" s="50">
        <f t="shared" si="3"/>
        <v>382434</v>
      </c>
      <c r="K51" s="50">
        <f t="shared" si="3"/>
        <v>114016</v>
      </c>
      <c r="L51" s="50">
        <f t="shared" si="3"/>
        <v>105510</v>
      </c>
      <c r="M51" s="50">
        <f t="shared" si="3"/>
        <v>122377</v>
      </c>
      <c r="N51" s="50">
        <f t="shared" si="3"/>
        <v>341903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724337</v>
      </c>
      <c r="X51" s="50">
        <f t="shared" si="3"/>
        <v>-1685112</v>
      </c>
      <c r="Y51" s="50">
        <f t="shared" si="3"/>
        <v>2409449</v>
      </c>
      <c r="Z51" s="51">
        <f>+IF(X51&lt;&gt;0,+(Y51/X51)*100,0)</f>
        <v>-142.98450192034713</v>
      </c>
      <c r="AA51" s="48">
        <f>SUM(AA48:AA50)</f>
        <v>-3370197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1530258</v>
      </c>
      <c r="D53" s="54">
        <f>+D51-D52</f>
        <v>0</v>
      </c>
      <c r="E53" s="55">
        <f t="shared" si="4"/>
        <v>-3370197</v>
      </c>
      <c r="F53" s="56">
        <f t="shared" si="4"/>
        <v>-3370197</v>
      </c>
      <c r="G53" s="56">
        <f t="shared" si="4"/>
        <v>0</v>
      </c>
      <c r="H53" s="56">
        <f t="shared" si="4"/>
        <v>258882</v>
      </c>
      <c r="I53" s="56">
        <f t="shared" si="4"/>
        <v>123552</v>
      </c>
      <c r="J53" s="56">
        <f t="shared" si="4"/>
        <v>382434</v>
      </c>
      <c r="K53" s="56">
        <f t="shared" si="4"/>
        <v>114016</v>
      </c>
      <c r="L53" s="56">
        <f t="shared" si="4"/>
        <v>105510</v>
      </c>
      <c r="M53" s="56">
        <f t="shared" si="4"/>
        <v>122377</v>
      </c>
      <c r="N53" s="56">
        <f t="shared" si="4"/>
        <v>341903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724337</v>
      </c>
      <c r="X53" s="56">
        <f t="shared" si="4"/>
        <v>-1685112</v>
      </c>
      <c r="Y53" s="56">
        <f t="shared" si="4"/>
        <v>2409449</v>
      </c>
      <c r="Z53" s="57">
        <f>+IF(X53&lt;&gt;0,+(Y53/X53)*100,0)</f>
        <v>-142.98450192034713</v>
      </c>
      <c r="AA53" s="54">
        <f>+AA51-AA52</f>
        <v>-3370197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1530258</v>
      </c>
      <c r="D56" s="48">
        <f>SUM(D53:D55)</f>
        <v>0</v>
      </c>
      <c r="E56" s="49">
        <f t="shared" si="5"/>
        <v>-3370197</v>
      </c>
      <c r="F56" s="50">
        <f t="shared" si="5"/>
        <v>-3370197</v>
      </c>
      <c r="G56" s="50">
        <f t="shared" si="5"/>
        <v>0</v>
      </c>
      <c r="H56" s="50">
        <f t="shared" si="5"/>
        <v>258882</v>
      </c>
      <c r="I56" s="50">
        <f t="shared" si="5"/>
        <v>123552</v>
      </c>
      <c r="J56" s="50">
        <f t="shared" si="5"/>
        <v>382434</v>
      </c>
      <c r="K56" s="50">
        <f t="shared" si="5"/>
        <v>114016</v>
      </c>
      <c r="L56" s="50">
        <f t="shared" si="5"/>
        <v>105510</v>
      </c>
      <c r="M56" s="50">
        <f t="shared" si="5"/>
        <v>122377</v>
      </c>
      <c r="N56" s="50">
        <f t="shared" si="5"/>
        <v>341903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724337</v>
      </c>
      <c r="X56" s="50">
        <f t="shared" si="5"/>
        <v>-1685112</v>
      </c>
      <c r="Y56" s="50">
        <f t="shared" si="5"/>
        <v>2409449</v>
      </c>
      <c r="Z56" s="51">
        <f>+IF(X56&lt;&gt;0,+(Y56/X56)*100,0)</f>
        <v>-142.98450192034713</v>
      </c>
      <c r="AA56" s="48">
        <f>SUM(AA53:AA55)</f>
        <v>-3370197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1530258</v>
      </c>
      <c r="D59" s="65">
        <f>SUM(D56:D58)</f>
        <v>0</v>
      </c>
      <c r="E59" s="66">
        <f t="shared" si="6"/>
        <v>-3370197</v>
      </c>
      <c r="F59" s="67">
        <f t="shared" si="6"/>
        <v>-3370197</v>
      </c>
      <c r="G59" s="67">
        <f t="shared" si="6"/>
        <v>0</v>
      </c>
      <c r="H59" s="67">
        <f t="shared" si="6"/>
        <v>258882</v>
      </c>
      <c r="I59" s="67">
        <f t="shared" si="6"/>
        <v>123552</v>
      </c>
      <c r="J59" s="67">
        <f t="shared" si="6"/>
        <v>382434</v>
      </c>
      <c r="K59" s="67">
        <f t="shared" si="6"/>
        <v>114016</v>
      </c>
      <c r="L59" s="67">
        <f t="shared" si="6"/>
        <v>105510</v>
      </c>
      <c r="M59" s="67">
        <f t="shared" si="6"/>
        <v>122377</v>
      </c>
      <c r="N59" s="67">
        <f t="shared" si="6"/>
        <v>341903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724337</v>
      </c>
      <c r="X59" s="67">
        <f t="shared" si="6"/>
        <v>-1685112</v>
      </c>
      <c r="Y59" s="67">
        <f t="shared" si="6"/>
        <v>2409449</v>
      </c>
      <c r="Z59" s="68">
        <f>+IF(X59&lt;&gt;0,+(Y59/X59)*100,0)</f>
        <v>-142.98450192034713</v>
      </c>
      <c r="AA59" s="65">
        <f>SUM(AA56:AA58)</f>
        <v>-3370197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1936071</v>
      </c>
      <c r="D9" s="20"/>
      <c r="E9" s="21">
        <v>2328062</v>
      </c>
      <c r="F9" s="22">
        <v>2328062</v>
      </c>
      <c r="G9" s="22"/>
      <c r="H9" s="22"/>
      <c r="I9" s="22">
        <v>147953</v>
      </c>
      <c r="J9" s="22">
        <v>147953</v>
      </c>
      <c r="K9" s="22">
        <v>145785</v>
      </c>
      <c r="L9" s="22">
        <v>143068</v>
      </c>
      <c r="M9" s="22">
        <v>136810</v>
      </c>
      <c r="N9" s="22">
        <v>425663</v>
      </c>
      <c r="O9" s="22"/>
      <c r="P9" s="22"/>
      <c r="Q9" s="22"/>
      <c r="R9" s="22"/>
      <c r="S9" s="22"/>
      <c r="T9" s="22"/>
      <c r="U9" s="22"/>
      <c r="V9" s="22"/>
      <c r="W9" s="22">
        <v>573616</v>
      </c>
      <c r="X9" s="22">
        <v>1164032</v>
      </c>
      <c r="Y9" s="22">
        <v>-590416</v>
      </c>
      <c r="Z9" s="23">
        <v>-50.721629645920387</v>
      </c>
      <c r="AA9" s="20">
        <v>2328062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786</v>
      </c>
      <c r="F10" s="22">
        <v>786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390</v>
      </c>
      <c r="Y10" s="22">
        <v>-390</v>
      </c>
      <c r="Z10" s="23">
        <v>-100</v>
      </c>
      <c r="AA10" s="20">
        <v>786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1011638</v>
      </c>
      <c r="D13" s="20"/>
      <c r="E13" s="21">
        <v>172415</v>
      </c>
      <c r="F13" s="22">
        <v>172415</v>
      </c>
      <c r="G13" s="22"/>
      <c r="H13" s="22"/>
      <c r="I13" s="22">
        <v>89049</v>
      </c>
      <c r="J13" s="22">
        <v>89049</v>
      </c>
      <c r="K13" s="22">
        <v>88828</v>
      </c>
      <c r="L13" s="22">
        <v>91108</v>
      </c>
      <c r="M13" s="22">
        <v>90809</v>
      </c>
      <c r="N13" s="22">
        <v>270745</v>
      </c>
      <c r="O13" s="22"/>
      <c r="P13" s="22"/>
      <c r="Q13" s="22"/>
      <c r="R13" s="22"/>
      <c r="S13" s="22"/>
      <c r="T13" s="22"/>
      <c r="U13" s="22"/>
      <c r="V13" s="22"/>
      <c r="W13" s="22">
        <v>359794</v>
      </c>
      <c r="X13" s="22">
        <v>86207</v>
      </c>
      <c r="Y13" s="22">
        <v>273587</v>
      </c>
      <c r="Z13" s="23">
        <v>317.36053916735301</v>
      </c>
      <c r="AA13" s="20">
        <v>172415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12</v>
      </c>
      <c r="F25" s="22">
        <v>12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</v>
      </c>
      <c r="Y25" s="22">
        <v>-6</v>
      </c>
      <c r="Z25" s="23">
        <v>-100</v>
      </c>
      <c r="AA25" s="20">
        <v>12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2947709</v>
      </c>
      <c r="D32" s="29">
        <f t="shared" ref="D32:Y32" si="0">SUM(D6:D31)</f>
        <v>0</v>
      </c>
      <c r="E32" s="30">
        <f t="shared" si="0"/>
        <v>2501275</v>
      </c>
      <c r="F32" s="31">
        <f t="shared" si="0"/>
        <v>2501275</v>
      </c>
      <c r="G32" s="31">
        <f t="shared" si="0"/>
        <v>0</v>
      </c>
      <c r="H32" s="31">
        <f t="shared" si="0"/>
        <v>0</v>
      </c>
      <c r="I32" s="31">
        <f t="shared" si="0"/>
        <v>237002</v>
      </c>
      <c r="J32" s="31">
        <f t="shared" si="0"/>
        <v>237002</v>
      </c>
      <c r="K32" s="31">
        <f t="shared" si="0"/>
        <v>234613</v>
      </c>
      <c r="L32" s="31">
        <f t="shared" si="0"/>
        <v>234176</v>
      </c>
      <c r="M32" s="31">
        <f t="shared" si="0"/>
        <v>227619</v>
      </c>
      <c r="N32" s="31">
        <f t="shared" si="0"/>
        <v>696408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933410</v>
      </c>
      <c r="X32" s="31">
        <f t="shared" si="0"/>
        <v>1250635</v>
      </c>
      <c r="Y32" s="31">
        <f t="shared" si="0"/>
        <v>-317225</v>
      </c>
      <c r="Z32" s="32">
        <f>+IF(X32&lt;&gt;0,+(Y32/X32)*100,0)</f>
        <v>-25.365114521822914</v>
      </c>
      <c r="AA32" s="29">
        <f>SUM(AA6:AA31)</f>
        <v>2501275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2717726</v>
      </c>
      <c r="D34" s="20"/>
      <c r="E34" s="21">
        <v>2077696</v>
      </c>
      <c r="F34" s="22">
        <v>2077696</v>
      </c>
      <c r="G34" s="22"/>
      <c r="H34" s="22">
        <v>238521</v>
      </c>
      <c r="I34" s="22">
        <v>247005</v>
      </c>
      <c r="J34" s="22">
        <v>485526</v>
      </c>
      <c r="K34" s="22">
        <v>250138</v>
      </c>
      <c r="L34" s="22">
        <v>221696</v>
      </c>
      <c r="M34" s="22">
        <v>338896</v>
      </c>
      <c r="N34" s="22">
        <v>810730</v>
      </c>
      <c r="O34" s="22"/>
      <c r="P34" s="22"/>
      <c r="Q34" s="22"/>
      <c r="R34" s="22"/>
      <c r="S34" s="22"/>
      <c r="T34" s="22"/>
      <c r="U34" s="22"/>
      <c r="V34" s="22"/>
      <c r="W34" s="22">
        <v>1296256</v>
      </c>
      <c r="X34" s="22">
        <v>1038844</v>
      </c>
      <c r="Y34" s="22">
        <v>257412</v>
      </c>
      <c r="Z34" s="23">
        <v>24.778696320140465</v>
      </c>
      <c r="AA34" s="20">
        <v>2077696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63799</v>
      </c>
      <c r="D37" s="20"/>
      <c r="E37" s="21">
        <v>105004</v>
      </c>
      <c r="F37" s="22">
        <v>105004</v>
      </c>
      <c r="G37" s="22"/>
      <c r="H37" s="22"/>
      <c r="I37" s="22">
        <v>3036</v>
      </c>
      <c r="J37" s="22">
        <v>3036</v>
      </c>
      <c r="K37" s="22">
        <v>9927</v>
      </c>
      <c r="L37" s="22"/>
      <c r="M37" s="22">
        <v>1830</v>
      </c>
      <c r="N37" s="22">
        <v>11757</v>
      </c>
      <c r="O37" s="22"/>
      <c r="P37" s="22"/>
      <c r="Q37" s="22"/>
      <c r="R37" s="22"/>
      <c r="S37" s="22"/>
      <c r="T37" s="22"/>
      <c r="U37" s="22"/>
      <c r="V37" s="22"/>
      <c r="W37" s="22">
        <v>14793</v>
      </c>
      <c r="X37" s="22">
        <v>52504</v>
      </c>
      <c r="Y37" s="22">
        <v>-37711</v>
      </c>
      <c r="Z37" s="23">
        <v>-71.825003809233579</v>
      </c>
      <c r="AA37" s="20">
        <v>105004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471747</v>
      </c>
      <c r="D39" s="20"/>
      <c r="E39" s="21">
        <v>495920</v>
      </c>
      <c r="F39" s="22">
        <v>495920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247958</v>
      </c>
      <c r="Y39" s="22">
        <v>-247958</v>
      </c>
      <c r="Z39" s="23">
        <v>-100</v>
      </c>
      <c r="AA39" s="20">
        <v>495920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121884</v>
      </c>
      <c r="D44" s="20"/>
      <c r="E44" s="21">
        <v>623796</v>
      </c>
      <c r="F44" s="22">
        <v>623796</v>
      </c>
      <c r="G44" s="22"/>
      <c r="H44" s="22">
        <v>1361</v>
      </c>
      <c r="I44" s="22">
        <v>5798</v>
      </c>
      <c r="J44" s="22">
        <v>7159</v>
      </c>
      <c r="K44" s="22">
        <v>4077</v>
      </c>
      <c r="L44" s="22">
        <v>1331</v>
      </c>
      <c r="M44" s="22">
        <v>1416</v>
      </c>
      <c r="N44" s="22">
        <v>6824</v>
      </c>
      <c r="O44" s="22"/>
      <c r="P44" s="22"/>
      <c r="Q44" s="22"/>
      <c r="R44" s="22"/>
      <c r="S44" s="22"/>
      <c r="T44" s="22"/>
      <c r="U44" s="22"/>
      <c r="V44" s="22"/>
      <c r="W44" s="22">
        <v>13983</v>
      </c>
      <c r="X44" s="22">
        <v>311892</v>
      </c>
      <c r="Y44" s="22">
        <v>-297909</v>
      </c>
      <c r="Z44" s="23">
        <v>-95.516717325227958</v>
      </c>
      <c r="AA44" s="20">
        <v>623796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3375156</v>
      </c>
      <c r="D47" s="29">
        <f t="shared" ref="D47:Y47" si="1">SUM(D34:D46)</f>
        <v>0</v>
      </c>
      <c r="E47" s="30">
        <f t="shared" si="1"/>
        <v>3302416</v>
      </c>
      <c r="F47" s="31">
        <f t="shared" si="1"/>
        <v>3302416</v>
      </c>
      <c r="G47" s="31">
        <f t="shared" si="1"/>
        <v>0</v>
      </c>
      <c r="H47" s="31">
        <f t="shared" si="1"/>
        <v>239882</v>
      </c>
      <c r="I47" s="31">
        <f t="shared" si="1"/>
        <v>255839</v>
      </c>
      <c r="J47" s="31">
        <f t="shared" si="1"/>
        <v>495721</v>
      </c>
      <c r="K47" s="31">
        <f t="shared" si="1"/>
        <v>264142</v>
      </c>
      <c r="L47" s="31">
        <f t="shared" si="1"/>
        <v>223027</v>
      </c>
      <c r="M47" s="31">
        <f t="shared" si="1"/>
        <v>342142</v>
      </c>
      <c r="N47" s="31">
        <f t="shared" si="1"/>
        <v>829311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1325032</v>
      </c>
      <c r="X47" s="31">
        <f t="shared" si="1"/>
        <v>1651198</v>
      </c>
      <c r="Y47" s="31">
        <f t="shared" si="1"/>
        <v>-326166</v>
      </c>
      <c r="Z47" s="32">
        <f>+IF(X47&lt;&gt;0,+(Y47/X47)*100,0)</f>
        <v>-19.753294274823492</v>
      </c>
      <c r="AA47" s="29">
        <f>SUM(AA34:AA46)</f>
        <v>3302416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-427447</v>
      </c>
      <c r="D48" s="39">
        <f t="shared" si="2"/>
        <v>0</v>
      </c>
      <c r="E48" s="40">
        <f t="shared" si="2"/>
        <v>-801141</v>
      </c>
      <c r="F48" s="41">
        <f t="shared" si="2"/>
        <v>-801141</v>
      </c>
      <c r="G48" s="41">
        <f t="shared" si="2"/>
        <v>0</v>
      </c>
      <c r="H48" s="41">
        <f t="shared" si="2"/>
        <v>-239882</v>
      </c>
      <c r="I48" s="41">
        <f t="shared" si="2"/>
        <v>-18837</v>
      </c>
      <c r="J48" s="41">
        <f t="shared" si="2"/>
        <v>-258719</v>
      </c>
      <c r="K48" s="41">
        <f t="shared" si="2"/>
        <v>-29529</v>
      </c>
      <c r="L48" s="41">
        <f t="shared" si="2"/>
        <v>11149</v>
      </c>
      <c r="M48" s="41">
        <f t="shared" si="2"/>
        <v>-114523</v>
      </c>
      <c r="N48" s="41">
        <f t="shared" si="2"/>
        <v>-132903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-391622</v>
      </c>
      <c r="X48" s="41">
        <f t="shared" si="2"/>
        <v>-400563</v>
      </c>
      <c r="Y48" s="41">
        <f t="shared" si="2"/>
        <v>8941</v>
      </c>
      <c r="Z48" s="42">
        <f>+IF(X48&lt;&gt;0,+(Y48/X48)*100,0)</f>
        <v>-2.2321083075571133</v>
      </c>
      <c r="AA48" s="39">
        <f>+AA32-AA47</f>
        <v>-801141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-427447</v>
      </c>
      <c r="D51" s="48">
        <f t="shared" si="3"/>
        <v>0</v>
      </c>
      <c r="E51" s="49">
        <f t="shared" si="3"/>
        <v>-801141</v>
      </c>
      <c r="F51" s="50">
        <f t="shared" si="3"/>
        <v>-801141</v>
      </c>
      <c r="G51" s="50">
        <f t="shared" si="3"/>
        <v>0</v>
      </c>
      <c r="H51" s="50">
        <f t="shared" si="3"/>
        <v>-239882</v>
      </c>
      <c r="I51" s="50">
        <f t="shared" si="3"/>
        <v>-18837</v>
      </c>
      <c r="J51" s="50">
        <f t="shared" si="3"/>
        <v>-258719</v>
      </c>
      <c r="K51" s="50">
        <f t="shared" si="3"/>
        <v>-29529</v>
      </c>
      <c r="L51" s="50">
        <f t="shared" si="3"/>
        <v>11149</v>
      </c>
      <c r="M51" s="50">
        <f t="shared" si="3"/>
        <v>-114523</v>
      </c>
      <c r="N51" s="50">
        <f t="shared" si="3"/>
        <v>-132903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-391622</v>
      </c>
      <c r="X51" s="50">
        <f t="shared" si="3"/>
        <v>-400563</v>
      </c>
      <c r="Y51" s="50">
        <f t="shared" si="3"/>
        <v>8941</v>
      </c>
      <c r="Z51" s="51">
        <f>+IF(X51&lt;&gt;0,+(Y51/X51)*100,0)</f>
        <v>-2.2321083075571133</v>
      </c>
      <c r="AA51" s="48">
        <f>SUM(AA48:AA50)</f>
        <v>-801141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-427447</v>
      </c>
      <c r="D53" s="54">
        <f>+D51-D52</f>
        <v>0</v>
      </c>
      <c r="E53" s="55">
        <f t="shared" si="4"/>
        <v>-801141</v>
      </c>
      <c r="F53" s="56">
        <f t="shared" si="4"/>
        <v>-801141</v>
      </c>
      <c r="G53" s="56">
        <f t="shared" si="4"/>
        <v>0</v>
      </c>
      <c r="H53" s="56">
        <f t="shared" si="4"/>
        <v>-239882</v>
      </c>
      <c r="I53" s="56">
        <f t="shared" si="4"/>
        <v>-18837</v>
      </c>
      <c r="J53" s="56">
        <f t="shared" si="4"/>
        <v>-258719</v>
      </c>
      <c r="K53" s="56">
        <f t="shared" si="4"/>
        <v>-29529</v>
      </c>
      <c r="L53" s="56">
        <f t="shared" si="4"/>
        <v>11149</v>
      </c>
      <c r="M53" s="56">
        <f t="shared" si="4"/>
        <v>-114523</v>
      </c>
      <c r="N53" s="56">
        <f t="shared" si="4"/>
        <v>-132903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-391622</v>
      </c>
      <c r="X53" s="56">
        <f t="shared" si="4"/>
        <v>-400563</v>
      </c>
      <c r="Y53" s="56">
        <f t="shared" si="4"/>
        <v>8941</v>
      </c>
      <c r="Z53" s="57">
        <f>+IF(X53&lt;&gt;0,+(Y53/X53)*100,0)</f>
        <v>-2.2321083075571133</v>
      </c>
      <c r="AA53" s="54">
        <f>+AA51-AA52</f>
        <v>-801141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-427447</v>
      </c>
      <c r="D56" s="48">
        <f>SUM(D53:D55)</f>
        <v>0</v>
      </c>
      <c r="E56" s="49">
        <f t="shared" si="5"/>
        <v>-801141</v>
      </c>
      <c r="F56" s="50">
        <f t="shared" si="5"/>
        <v>-801141</v>
      </c>
      <c r="G56" s="50">
        <f t="shared" si="5"/>
        <v>0</v>
      </c>
      <c r="H56" s="50">
        <f t="shared" si="5"/>
        <v>-239882</v>
      </c>
      <c r="I56" s="50">
        <f t="shared" si="5"/>
        <v>-18837</v>
      </c>
      <c r="J56" s="50">
        <f t="shared" si="5"/>
        <v>-258719</v>
      </c>
      <c r="K56" s="50">
        <f t="shared" si="5"/>
        <v>-29529</v>
      </c>
      <c r="L56" s="50">
        <f t="shared" si="5"/>
        <v>11149</v>
      </c>
      <c r="M56" s="50">
        <f t="shared" si="5"/>
        <v>-114523</v>
      </c>
      <c r="N56" s="50">
        <f t="shared" si="5"/>
        <v>-132903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-391622</v>
      </c>
      <c r="X56" s="50">
        <f t="shared" si="5"/>
        <v>-400563</v>
      </c>
      <c r="Y56" s="50">
        <f t="shared" si="5"/>
        <v>8941</v>
      </c>
      <c r="Z56" s="51">
        <f>+IF(X56&lt;&gt;0,+(Y56/X56)*100,0)</f>
        <v>-2.2321083075571133</v>
      </c>
      <c r="AA56" s="48">
        <f>SUM(AA53:AA55)</f>
        <v>-801141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-427447</v>
      </c>
      <c r="D59" s="65">
        <f>SUM(D56:D58)</f>
        <v>0</v>
      </c>
      <c r="E59" s="66">
        <f t="shared" si="6"/>
        <v>-801141</v>
      </c>
      <c r="F59" s="67">
        <f t="shared" si="6"/>
        <v>-801141</v>
      </c>
      <c r="G59" s="67">
        <f t="shared" si="6"/>
        <v>0</v>
      </c>
      <c r="H59" s="67">
        <f t="shared" si="6"/>
        <v>-239882</v>
      </c>
      <c r="I59" s="67">
        <f t="shared" si="6"/>
        <v>-18837</v>
      </c>
      <c r="J59" s="67">
        <f t="shared" si="6"/>
        <v>-258719</v>
      </c>
      <c r="K59" s="67">
        <f t="shared" si="6"/>
        <v>-29529</v>
      </c>
      <c r="L59" s="67">
        <f t="shared" si="6"/>
        <v>11149</v>
      </c>
      <c r="M59" s="67">
        <f t="shared" si="6"/>
        <v>-114523</v>
      </c>
      <c r="N59" s="67">
        <f t="shared" si="6"/>
        <v>-132903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-391622</v>
      </c>
      <c r="X59" s="67">
        <f t="shared" si="6"/>
        <v>-400563</v>
      </c>
      <c r="Y59" s="67">
        <f t="shared" si="6"/>
        <v>8941</v>
      </c>
      <c r="Z59" s="68">
        <f>+IF(X59&lt;&gt;0,+(Y59/X59)*100,0)</f>
        <v>-2.2321083075571133</v>
      </c>
      <c r="AA59" s="65">
        <f>SUM(AA56:AA58)</f>
        <v>-801141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3116742</v>
      </c>
      <c r="D9" s="20"/>
      <c r="E9" s="21">
        <v>3259604</v>
      </c>
      <c r="F9" s="22">
        <v>3259604</v>
      </c>
      <c r="G9" s="22">
        <v>279799</v>
      </c>
      <c r="H9" s="22">
        <v>279373</v>
      </c>
      <c r="I9" s="22">
        <v>245234</v>
      </c>
      <c r="J9" s="22">
        <v>804406</v>
      </c>
      <c r="K9" s="22">
        <v>280652</v>
      </c>
      <c r="L9" s="22">
        <v>277863</v>
      </c>
      <c r="M9" s="22">
        <v>281291</v>
      </c>
      <c r="N9" s="22">
        <v>839806</v>
      </c>
      <c r="O9" s="22"/>
      <c r="P9" s="22"/>
      <c r="Q9" s="22"/>
      <c r="R9" s="22"/>
      <c r="S9" s="22"/>
      <c r="T9" s="22"/>
      <c r="U9" s="22"/>
      <c r="V9" s="22"/>
      <c r="W9" s="22">
        <v>1644212</v>
      </c>
      <c r="X9" s="22">
        <v>1629798</v>
      </c>
      <c r="Y9" s="22">
        <v>14414</v>
      </c>
      <c r="Z9" s="23">
        <v>0.8844040795239656</v>
      </c>
      <c r="AA9" s="20">
        <v>3259604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5518249</v>
      </c>
      <c r="D25" s="20"/>
      <c r="E25" s="21">
        <v>5943718</v>
      </c>
      <c r="F25" s="22">
        <v>5943718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2971860</v>
      </c>
      <c r="Y25" s="22">
        <v>-2971860</v>
      </c>
      <c r="Z25" s="23">
        <v>-100</v>
      </c>
      <c r="AA25" s="20">
        <v>5943718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8634991</v>
      </c>
      <c r="D32" s="29">
        <f t="shared" ref="D32:Y32" si="0">SUM(D6:D31)</f>
        <v>0</v>
      </c>
      <c r="E32" s="30">
        <f t="shared" si="0"/>
        <v>9203322</v>
      </c>
      <c r="F32" s="31">
        <f t="shared" si="0"/>
        <v>9203322</v>
      </c>
      <c r="G32" s="31">
        <f t="shared" si="0"/>
        <v>279799</v>
      </c>
      <c r="H32" s="31">
        <f t="shared" si="0"/>
        <v>279373</v>
      </c>
      <c r="I32" s="31">
        <f t="shared" si="0"/>
        <v>245234</v>
      </c>
      <c r="J32" s="31">
        <f t="shared" si="0"/>
        <v>804406</v>
      </c>
      <c r="K32" s="31">
        <f t="shared" si="0"/>
        <v>280652</v>
      </c>
      <c r="L32" s="31">
        <f t="shared" si="0"/>
        <v>277863</v>
      </c>
      <c r="M32" s="31">
        <f t="shared" si="0"/>
        <v>281291</v>
      </c>
      <c r="N32" s="31">
        <f t="shared" si="0"/>
        <v>839806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1644212</v>
      </c>
      <c r="X32" s="31">
        <f t="shared" si="0"/>
        <v>4601658</v>
      </c>
      <c r="Y32" s="31">
        <f t="shared" si="0"/>
        <v>-2957446</v>
      </c>
      <c r="Z32" s="32">
        <f>+IF(X32&lt;&gt;0,+(Y32/X32)*100,0)</f>
        <v>-64.269139514496729</v>
      </c>
      <c r="AA32" s="29">
        <f>SUM(AA6:AA31)</f>
        <v>9203322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2647163</v>
      </c>
      <c r="D34" s="20"/>
      <c r="E34" s="21">
        <v>2773423</v>
      </c>
      <c r="F34" s="22">
        <v>2773423</v>
      </c>
      <c r="G34" s="22"/>
      <c r="H34" s="22">
        <v>209984</v>
      </c>
      <c r="I34" s="22"/>
      <c r="J34" s="22">
        <v>209984</v>
      </c>
      <c r="K34" s="22">
        <v>204306</v>
      </c>
      <c r="L34" s="22">
        <v>216642</v>
      </c>
      <c r="M34" s="22">
        <v>236490</v>
      </c>
      <c r="N34" s="22">
        <v>657438</v>
      </c>
      <c r="O34" s="22"/>
      <c r="P34" s="22"/>
      <c r="Q34" s="22"/>
      <c r="R34" s="22"/>
      <c r="S34" s="22"/>
      <c r="T34" s="22"/>
      <c r="U34" s="22"/>
      <c r="V34" s="22"/>
      <c r="W34" s="22">
        <v>867422</v>
      </c>
      <c r="X34" s="22">
        <v>1386720</v>
      </c>
      <c r="Y34" s="22">
        <v>-519298</v>
      </c>
      <c r="Z34" s="23">
        <v>-37.44793469481943</v>
      </c>
      <c r="AA34" s="20">
        <v>2773423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111144</v>
      </c>
      <c r="D37" s="20"/>
      <c r="E37" s="21">
        <v>122578</v>
      </c>
      <c r="F37" s="22">
        <v>122578</v>
      </c>
      <c r="G37" s="22"/>
      <c r="H37" s="22">
        <v>45528</v>
      </c>
      <c r="I37" s="22">
        <v>3501</v>
      </c>
      <c r="J37" s="22">
        <v>49029</v>
      </c>
      <c r="K37" s="22">
        <v>6669</v>
      </c>
      <c r="L37" s="22">
        <v>9044</v>
      </c>
      <c r="M37" s="22"/>
      <c r="N37" s="22">
        <v>15713</v>
      </c>
      <c r="O37" s="22"/>
      <c r="P37" s="22"/>
      <c r="Q37" s="22"/>
      <c r="R37" s="22"/>
      <c r="S37" s="22"/>
      <c r="T37" s="22"/>
      <c r="U37" s="22"/>
      <c r="V37" s="22"/>
      <c r="W37" s="22">
        <v>64742</v>
      </c>
      <c r="X37" s="22">
        <v>61290</v>
      </c>
      <c r="Y37" s="22">
        <v>3452</v>
      </c>
      <c r="Z37" s="23">
        <v>5.6322401696851037</v>
      </c>
      <c r="AA37" s="20">
        <v>122578</v>
      </c>
    </row>
    <row r="38" spans="1:27" ht="13.5" x14ac:dyDescent="0.25">
      <c r="A38" s="19" t="s">
        <v>64</v>
      </c>
      <c r="B38" s="15" t="s">
        <v>32</v>
      </c>
      <c r="C38" s="20">
        <v>3713698</v>
      </c>
      <c r="D38" s="20"/>
      <c r="E38" s="21">
        <v>926000</v>
      </c>
      <c r="F38" s="22">
        <v>926000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463002</v>
      </c>
      <c r="Y38" s="22">
        <v>-463002</v>
      </c>
      <c r="Z38" s="23">
        <v>-100</v>
      </c>
      <c r="AA38" s="20">
        <v>926000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1875230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310671</v>
      </c>
      <c r="D44" s="20"/>
      <c r="E44" s="21">
        <v>300282</v>
      </c>
      <c r="F44" s="22">
        <v>300282</v>
      </c>
      <c r="G44" s="22">
        <v>16998</v>
      </c>
      <c r="H44" s="22">
        <v>4496</v>
      </c>
      <c r="I44" s="22">
        <v>4885</v>
      </c>
      <c r="J44" s="22">
        <v>26379</v>
      </c>
      <c r="K44" s="22">
        <v>35864</v>
      </c>
      <c r="L44" s="22">
        <v>12840</v>
      </c>
      <c r="M44" s="22">
        <v>9504</v>
      </c>
      <c r="N44" s="22">
        <v>58208</v>
      </c>
      <c r="O44" s="22"/>
      <c r="P44" s="22"/>
      <c r="Q44" s="22"/>
      <c r="R44" s="22"/>
      <c r="S44" s="22"/>
      <c r="T44" s="22"/>
      <c r="U44" s="22"/>
      <c r="V44" s="22"/>
      <c r="W44" s="22">
        <v>84587</v>
      </c>
      <c r="X44" s="22">
        <v>150144</v>
      </c>
      <c r="Y44" s="22">
        <v>-65557</v>
      </c>
      <c r="Z44" s="23">
        <v>-43.66275042625746</v>
      </c>
      <c r="AA44" s="20">
        <v>300282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8657906</v>
      </c>
      <c r="D47" s="29">
        <f t="shared" ref="D47:Y47" si="1">SUM(D34:D46)</f>
        <v>0</v>
      </c>
      <c r="E47" s="30">
        <f t="shared" si="1"/>
        <v>4122283</v>
      </c>
      <c r="F47" s="31">
        <f t="shared" si="1"/>
        <v>4122283</v>
      </c>
      <c r="G47" s="31">
        <f t="shared" si="1"/>
        <v>16998</v>
      </c>
      <c r="H47" s="31">
        <f t="shared" si="1"/>
        <v>260008</v>
      </c>
      <c r="I47" s="31">
        <f t="shared" si="1"/>
        <v>8386</v>
      </c>
      <c r="J47" s="31">
        <f t="shared" si="1"/>
        <v>285392</v>
      </c>
      <c r="K47" s="31">
        <f t="shared" si="1"/>
        <v>246839</v>
      </c>
      <c r="L47" s="31">
        <f t="shared" si="1"/>
        <v>238526</v>
      </c>
      <c r="M47" s="31">
        <f t="shared" si="1"/>
        <v>245994</v>
      </c>
      <c r="N47" s="31">
        <f t="shared" si="1"/>
        <v>731359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1016751</v>
      </c>
      <c r="X47" s="31">
        <f t="shared" si="1"/>
        <v>2061156</v>
      </c>
      <c r="Y47" s="31">
        <f t="shared" si="1"/>
        <v>-1044405</v>
      </c>
      <c r="Z47" s="32">
        <f>+IF(X47&lt;&gt;0,+(Y47/X47)*100,0)</f>
        <v>-50.670837141875722</v>
      </c>
      <c r="AA47" s="29">
        <f>SUM(AA34:AA46)</f>
        <v>4122283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-22915</v>
      </c>
      <c r="D48" s="39">
        <f t="shared" si="2"/>
        <v>0</v>
      </c>
      <c r="E48" s="40">
        <f t="shared" si="2"/>
        <v>5081039</v>
      </c>
      <c r="F48" s="41">
        <f t="shared" si="2"/>
        <v>5081039</v>
      </c>
      <c r="G48" s="41">
        <f t="shared" si="2"/>
        <v>262801</v>
      </c>
      <c r="H48" s="41">
        <f t="shared" si="2"/>
        <v>19365</v>
      </c>
      <c r="I48" s="41">
        <f t="shared" si="2"/>
        <v>236848</v>
      </c>
      <c r="J48" s="41">
        <f t="shared" si="2"/>
        <v>519014</v>
      </c>
      <c r="K48" s="41">
        <f t="shared" si="2"/>
        <v>33813</v>
      </c>
      <c r="L48" s="41">
        <f t="shared" si="2"/>
        <v>39337</v>
      </c>
      <c r="M48" s="41">
        <f t="shared" si="2"/>
        <v>35297</v>
      </c>
      <c r="N48" s="41">
        <f t="shared" si="2"/>
        <v>108447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627461</v>
      </c>
      <c r="X48" s="41">
        <f t="shared" si="2"/>
        <v>2540502</v>
      </c>
      <c r="Y48" s="41">
        <f t="shared" si="2"/>
        <v>-1913041</v>
      </c>
      <c r="Z48" s="42">
        <f>+IF(X48&lt;&gt;0,+(Y48/X48)*100,0)</f>
        <v>-75.301692342694466</v>
      </c>
      <c r="AA48" s="39">
        <f>+AA32-AA47</f>
        <v>5081039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-22915</v>
      </c>
      <c r="D51" s="48">
        <f t="shared" si="3"/>
        <v>0</v>
      </c>
      <c r="E51" s="49">
        <f t="shared" si="3"/>
        <v>5081039</v>
      </c>
      <c r="F51" s="50">
        <f t="shared" si="3"/>
        <v>5081039</v>
      </c>
      <c r="G51" s="50">
        <f t="shared" si="3"/>
        <v>262801</v>
      </c>
      <c r="H51" s="50">
        <f t="shared" si="3"/>
        <v>19365</v>
      </c>
      <c r="I51" s="50">
        <f t="shared" si="3"/>
        <v>236848</v>
      </c>
      <c r="J51" s="50">
        <f t="shared" si="3"/>
        <v>519014</v>
      </c>
      <c r="K51" s="50">
        <f t="shared" si="3"/>
        <v>33813</v>
      </c>
      <c r="L51" s="50">
        <f t="shared" si="3"/>
        <v>39337</v>
      </c>
      <c r="M51" s="50">
        <f t="shared" si="3"/>
        <v>35297</v>
      </c>
      <c r="N51" s="50">
        <f t="shared" si="3"/>
        <v>108447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627461</v>
      </c>
      <c r="X51" s="50">
        <f t="shared" si="3"/>
        <v>2540502</v>
      </c>
      <c r="Y51" s="50">
        <f t="shared" si="3"/>
        <v>-1913041</v>
      </c>
      <c r="Z51" s="51">
        <f>+IF(X51&lt;&gt;0,+(Y51/X51)*100,0)</f>
        <v>-75.301692342694466</v>
      </c>
      <c r="AA51" s="48">
        <f>SUM(AA48:AA50)</f>
        <v>5081039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-22915</v>
      </c>
      <c r="D53" s="54">
        <f>+D51-D52</f>
        <v>0</v>
      </c>
      <c r="E53" s="55">
        <f t="shared" si="4"/>
        <v>5081039</v>
      </c>
      <c r="F53" s="56">
        <f t="shared" si="4"/>
        <v>5081039</v>
      </c>
      <c r="G53" s="56">
        <f t="shared" si="4"/>
        <v>262801</v>
      </c>
      <c r="H53" s="56">
        <f t="shared" si="4"/>
        <v>19365</v>
      </c>
      <c r="I53" s="56">
        <f t="shared" si="4"/>
        <v>236848</v>
      </c>
      <c r="J53" s="56">
        <f t="shared" si="4"/>
        <v>519014</v>
      </c>
      <c r="K53" s="56">
        <f t="shared" si="4"/>
        <v>33813</v>
      </c>
      <c r="L53" s="56">
        <f t="shared" si="4"/>
        <v>39337</v>
      </c>
      <c r="M53" s="56">
        <f t="shared" si="4"/>
        <v>35297</v>
      </c>
      <c r="N53" s="56">
        <f t="shared" si="4"/>
        <v>108447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627461</v>
      </c>
      <c r="X53" s="56">
        <f t="shared" si="4"/>
        <v>2540502</v>
      </c>
      <c r="Y53" s="56">
        <f t="shared" si="4"/>
        <v>-1913041</v>
      </c>
      <c r="Z53" s="57">
        <f>+IF(X53&lt;&gt;0,+(Y53/X53)*100,0)</f>
        <v>-75.301692342694466</v>
      </c>
      <c r="AA53" s="54">
        <f>+AA51-AA52</f>
        <v>5081039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-22915</v>
      </c>
      <c r="D56" s="48">
        <f>SUM(D53:D55)</f>
        <v>0</v>
      </c>
      <c r="E56" s="49">
        <f t="shared" si="5"/>
        <v>5081039</v>
      </c>
      <c r="F56" s="50">
        <f t="shared" si="5"/>
        <v>5081039</v>
      </c>
      <c r="G56" s="50">
        <f t="shared" si="5"/>
        <v>262801</v>
      </c>
      <c r="H56" s="50">
        <f t="shared" si="5"/>
        <v>19365</v>
      </c>
      <c r="I56" s="50">
        <f t="shared" si="5"/>
        <v>236848</v>
      </c>
      <c r="J56" s="50">
        <f t="shared" si="5"/>
        <v>519014</v>
      </c>
      <c r="K56" s="50">
        <f t="shared" si="5"/>
        <v>33813</v>
      </c>
      <c r="L56" s="50">
        <f t="shared" si="5"/>
        <v>39337</v>
      </c>
      <c r="M56" s="50">
        <f t="shared" si="5"/>
        <v>35297</v>
      </c>
      <c r="N56" s="50">
        <f t="shared" si="5"/>
        <v>108447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627461</v>
      </c>
      <c r="X56" s="50">
        <f t="shared" si="5"/>
        <v>2540502</v>
      </c>
      <c r="Y56" s="50">
        <f t="shared" si="5"/>
        <v>-1913041</v>
      </c>
      <c r="Z56" s="51">
        <f>+IF(X56&lt;&gt;0,+(Y56/X56)*100,0)</f>
        <v>-75.301692342694466</v>
      </c>
      <c r="AA56" s="48">
        <f>SUM(AA53:AA55)</f>
        <v>5081039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-22915</v>
      </c>
      <c r="D59" s="65">
        <f>SUM(D56:D58)</f>
        <v>0</v>
      </c>
      <c r="E59" s="66">
        <f t="shared" si="6"/>
        <v>5081039</v>
      </c>
      <c r="F59" s="67">
        <f t="shared" si="6"/>
        <v>5081039</v>
      </c>
      <c r="G59" s="67">
        <f t="shared" si="6"/>
        <v>262801</v>
      </c>
      <c r="H59" s="67">
        <f t="shared" si="6"/>
        <v>19365</v>
      </c>
      <c r="I59" s="67">
        <f t="shared" si="6"/>
        <v>236848</v>
      </c>
      <c r="J59" s="67">
        <f t="shared" si="6"/>
        <v>519014</v>
      </c>
      <c r="K59" s="67">
        <f t="shared" si="6"/>
        <v>33813</v>
      </c>
      <c r="L59" s="67">
        <f t="shared" si="6"/>
        <v>39337</v>
      </c>
      <c r="M59" s="67">
        <f t="shared" si="6"/>
        <v>35297</v>
      </c>
      <c r="N59" s="67">
        <f t="shared" si="6"/>
        <v>108447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627461</v>
      </c>
      <c r="X59" s="67">
        <f t="shared" si="6"/>
        <v>2540502</v>
      </c>
      <c r="Y59" s="67">
        <f t="shared" si="6"/>
        <v>-1913041</v>
      </c>
      <c r="Z59" s="68">
        <f>+IF(X59&lt;&gt;0,+(Y59/X59)*100,0)</f>
        <v>-75.301692342694466</v>
      </c>
      <c r="AA59" s="65">
        <f>SUM(AA56:AA58)</f>
        <v>5081039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6392991</v>
      </c>
      <c r="D9" s="20"/>
      <c r="E9" s="21">
        <v>8700898</v>
      </c>
      <c r="F9" s="22">
        <v>8700898</v>
      </c>
      <c r="G9" s="22">
        <v>847296</v>
      </c>
      <c r="H9" s="22">
        <v>814061</v>
      </c>
      <c r="I9" s="22">
        <v>801019</v>
      </c>
      <c r="J9" s="22">
        <v>2462376</v>
      </c>
      <c r="K9" s="22">
        <v>798421</v>
      </c>
      <c r="L9" s="22">
        <v>793629</v>
      </c>
      <c r="M9" s="22">
        <v>790589</v>
      </c>
      <c r="N9" s="22">
        <v>2382639</v>
      </c>
      <c r="O9" s="22"/>
      <c r="P9" s="22"/>
      <c r="Q9" s="22"/>
      <c r="R9" s="22"/>
      <c r="S9" s="22"/>
      <c r="T9" s="22"/>
      <c r="U9" s="22"/>
      <c r="V9" s="22"/>
      <c r="W9" s="22">
        <v>4845015</v>
      </c>
      <c r="X9" s="22">
        <v>4350444</v>
      </c>
      <c r="Y9" s="22">
        <v>494571</v>
      </c>
      <c r="Z9" s="23">
        <v>11.368287926473712</v>
      </c>
      <c r="AA9" s="20">
        <v>8700898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2033576</v>
      </c>
      <c r="D13" s="20"/>
      <c r="E13" s="21">
        <v>1716150</v>
      </c>
      <c r="F13" s="22">
        <v>1716150</v>
      </c>
      <c r="G13" s="22">
        <v>75048</v>
      </c>
      <c r="H13" s="22">
        <v>81179</v>
      </c>
      <c r="I13" s="22">
        <v>88665</v>
      </c>
      <c r="J13" s="22">
        <v>244892</v>
      </c>
      <c r="K13" s="22">
        <v>95063</v>
      </c>
      <c r="L13" s="22">
        <v>101351</v>
      </c>
      <c r="M13" s="22">
        <v>108417</v>
      </c>
      <c r="N13" s="22">
        <v>304831</v>
      </c>
      <c r="O13" s="22"/>
      <c r="P13" s="22"/>
      <c r="Q13" s="22"/>
      <c r="R13" s="22"/>
      <c r="S13" s="22"/>
      <c r="T13" s="22"/>
      <c r="U13" s="22"/>
      <c r="V13" s="22"/>
      <c r="W13" s="22">
        <v>549723</v>
      </c>
      <c r="X13" s="22">
        <v>858078</v>
      </c>
      <c r="Y13" s="22">
        <v>-308355</v>
      </c>
      <c r="Z13" s="23">
        <v>-35.935544321145628</v>
      </c>
      <c r="AA13" s="20">
        <v>1716150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7591207</v>
      </c>
      <c r="F25" s="22">
        <v>7591207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3795606</v>
      </c>
      <c r="Y25" s="22">
        <v>-3795606</v>
      </c>
      <c r="Z25" s="23">
        <v>-100</v>
      </c>
      <c r="AA25" s="20">
        <v>7591207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8426567</v>
      </c>
      <c r="D32" s="29">
        <f t="shared" ref="D32:Y32" si="0">SUM(D6:D31)</f>
        <v>0</v>
      </c>
      <c r="E32" s="30">
        <f t="shared" si="0"/>
        <v>18008255</v>
      </c>
      <c r="F32" s="31">
        <f t="shared" si="0"/>
        <v>18008255</v>
      </c>
      <c r="G32" s="31">
        <f t="shared" si="0"/>
        <v>922344</v>
      </c>
      <c r="H32" s="31">
        <f t="shared" si="0"/>
        <v>895240</v>
      </c>
      <c r="I32" s="31">
        <f t="shared" si="0"/>
        <v>889684</v>
      </c>
      <c r="J32" s="31">
        <f t="shared" si="0"/>
        <v>2707268</v>
      </c>
      <c r="K32" s="31">
        <f t="shared" si="0"/>
        <v>893484</v>
      </c>
      <c r="L32" s="31">
        <f t="shared" si="0"/>
        <v>894980</v>
      </c>
      <c r="M32" s="31">
        <f t="shared" si="0"/>
        <v>899006</v>
      </c>
      <c r="N32" s="31">
        <f t="shared" si="0"/>
        <v>2687470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5394738</v>
      </c>
      <c r="X32" s="31">
        <f t="shared" si="0"/>
        <v>9004128</v>
      </c>
      <c r="Y32" s="31">
        <f t="shared" si="0"/>
        <v>-3609390</v>
      </c>
      <c r="Z32" s="32">
        <f>+IF(X32&lt;&gt;0,+(Y32/X32)*100,0)</f>
        <v>-40.085947245530051</v>
      </c>
      <c r="AA32" s="29">
        <f>SUM(AA6:AA31)</f>
        <v>18008255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1843664</v>
      </c>
      <c r="D34" s="20"/>
      <c r="E34" s="21">
        <v>2039105</v>
      </c>
      <c r="F34" s="22">
        <v>2039105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1019568</v>
      </c>
      <c r="Y34" s="22">
        <v>-1019568</v>
      </c>
      <c r="Z34" s="23">
        <v>-100</v>
      </c>
      <c r="AA34" s="20">
        <v>2039105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90742</v>
      </c>
      <c r="D37" s="20"/>
      <c r="E37" s="21">
        <v>456266</v>
      </c>
      <c r="F37" s="22">
        <v>456266</v>
      </c>
      <c r="G37" s="22">
        <v>6347</v>
      </c>
      <c r="H37" s="22">
        <v>16149</v>
      </c>
      <c r="I37" s="22">
        <v>26661</v>
      </c>
      <c r="J37" s="22">
        <v>49157</v>
      </c>
      <c r="K37" s="22">
        <v>51929</v>
      </c>
      <c r="L37" s="22">
        <v>29934</v>
      </c>
      <c r="M37" s="22">
        <v>52920</v>
      </c>
      <c r="N37" s="22">
        <v>134783</v>
      </c>
      <c r="O37" s="22"/>
      <c r="P37" s="22"/>
      <c r="Q37" s="22"/>
      <c r="R37" s="22"/>
      <c r="S37" s="22"/>
      <c r="T37" s="22"/>
      <c r="U37" s="22"/>
      <c r="V37" s="22"/>
      <c r="W37" s="22">
        <v>183940</v>
      </c>
      <c r="X37" s="22">
        <v>228132</v>
      </c>
      <c r="Y37" s="22">
        <v>-44192</v>
      </c>
      <c r="Z37" s="23">
        <v>-19.371241211228586</v>
      </c>
      <c r="AA37" s="20">
        <v>456266</v>
      </c>
    </row>
    <row r="38" spans="1:27" ht="13.5" x14ac:dyDescent="0.25">
      <c r="A38" s="19" t="s">
        <v>64</v>
      </c>
      <c r="B38" s="15" t="s">
        <v>32</v>
      </c>
      <c r="C38" s="20">
        <v>-17241709</v>
      </c>
      <c r="D38" s="20"/>
      <c r="E38" s="21">
        <v>502696</v>
      </c>
      <c r="F38" s="22">
        <v>502696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251346</v>
      </c>
      <c r="Y38" s="22">
        <v>-251346</v>
      </c>
      <c r="Z38" s="23">
        <v>-100</v>
      </c>
      <c r="AA38" s="20">
        <v>502696</v>
      </c>
    </row>
    <row r="39" spans="1:27" ht="13.5" x14ac:dyDescent="0.25">
      <c r="A39" s="19" t="s">
        <v>65</v>
      </c>
      <c r="B39" s="15" t="s">
        <v>32</v>
      </c>
      <c r="C39" s="20">
        <v>945632</v>
      </c>
      <c r="D39" s="20"/>
      <c r="E39" s="21">
        <v>1163425</v>
      </c>
      <c r="F39" s="22">
        <v>1163425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581712</v>
      </c>
      <c r="Y39" s="22">
        <v>-581712</v>
      </c>
      <c r="Z39" s="23">
        <v>-100</v>
      </c>
      <c r="AA39" s="20">
        <v>1163425</v>
      </c>
    </row>
    <row r="40" spans="1:27" ht="13.5" x14ac:dyDescent="0.25">
      <c r="A40" s="19" t="s">
        <v>40</v>
      </c>
      <c r="B40" s="15" t="s">
        <v>32</v>
      </c>
      <c r="C40" s="20">
        <v>3011648</v>
      </c>
      <c r="D40" s="20"/>
      <c r="E40" s="21">
        <v>3084950</v>
      </c>
      <c r="F40" s="22">
        <v>3084950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1542474</v>
      </c>
      <c r="Y40" s="22">
        <v>-1542474</v>
      </c>
      <c r="Z40" s="23">
        <v>-100</v>
      </c>
      <c r="AA40" s="20">
        <v>3084950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120078</v>
      </c>
      <c r="F41" s="22">
        <v>120078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60042</v>
      </c>
      <c r="Y41" s="22">
        <v>-60042</v>
      </c>
      <c r="Z41" s="23">
        <v>-100</v>
      </c>
      <c r="AA41" s="20">
        <v>120078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22621141</v>
      </c>
      <c r="D43" s="20"/>
      <c r="E43" s="21">
        <v>677687</v>
      </c>
      <c r="F43" s="22">
        <v>677687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338844</v>
      </c>
      <c r="Y43" s="22">
        <v>-338844</v>
      </c>
      <c r="Z43" s="23">
        <v>-100</v>
      </c>
      <c r="AA43" s="20">
        <v>677687</v>
      </c>
    </row>
    <row r="44" spans="1:27" ht="13.5" x14ac:dyDescent="0.25">
      <c r="A44" s="19" t="s">
        <v>69</v>
      </c>
      <c r="B44" s="15" t="s">
        <v>32</v>
      </c>
      <c r="C44" s="20">
        <v>448682</v>
      </c>
      <c r="D44" s="20"/>
      <c r="E44" s="21">
        <v>551662</v>
      </c>
      <c r="F44" s="22">
        <v>551662</v>
      </c>
      <c r="G44" s="22">
        <v>21781</v>
      </c>
      <c r="H44" s="22">
        <v>27280</v>
      </c>
      <c r="I44" s="22">
        <v>35828</v>
      </c>
      <c r="J44" s="22">
        <v>84889</v>
      </c>
      <c r="K44" s="22">
        <v>40551</v>
      </c>
      <c r="L44" s="22">
        <v>36648</v>
      </c>
      <c r="M44" s="22">
        <v>28766</v>
      </c>
      <c r="N44" s="22">
        <v>105965</v>
      </c>
      <c r="O44" s="22"/>
      <c r="P44" s="22"/>
      <c r="Q44" s="22"/>
      <c r="R44" s="22"/>
      <c r="S44" s="22"/>
      <c r="T44" s="22"/>
      <c r="U44" s="22"/>
      <c r="V44" s="22"/>
      <c r="W44" s="22">
        <v>190854</v>
      </c>
      <c r="X44" s="22">
        <v>275832</v>
      </c>
      <c r="Y44" s="22">
        <v>-84978</v>
      </c>
      <c r="Z44" s="23">
        <v>-30.807883059253459</v>
      </c>
      <c r="AA44" s="20">
        <v>551662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11719800</v>
      </c>
      <c r="D47" s="29">
        <f t="shared" ref="D47:Y47" si="1">SUM(D34:D46)</f>
        <v>0</v>
      </c>
      <c r="E47" s="30">
        <f t="shared" si="1"/>
        <v>8595869</v>
      </c>
      <c r="F47" s="31">
        <f t="shared" si="1"/>
        <v>8595869</v>
      </c>
      <c r="G47" s="31">
        <f t="shared" si="1"/>
        <v>28128</v>
      </c>
      <c r="H47" s="31">
        <f t="shared" si="1"/>
        <v>43429</v>
      </c>
      <c r="I47" s="31">
        <f t="shared" si="1"/>
        <v>62489</v>
      </c>
      <c r="J47" s="31">
        <f t="shared" si="1"/>
        <v>134046</v>
      </c>
      <c r="K47" s="31">
        <f t="shared" si="1"/>
        <v>92480</v>
      </c>
      <c r="L47" s="31">
        <f t="shared" si="1"/>
        <v>66582</v>
      </c>
      <c r="M47" s="31">
        <f t="shared" si="1"/>
        <v>81686</v>
      </c>
      <c r="N47" s="31">
        <f t="shared" si="1"/>
        <v>240748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374794</v>
      </c>
      <c r="X47" s="31">
        <f t="shared" si="1"/>
        <v>4297950</v>
      </c>
      <c r="Y47" s="31">
        <f t="shared" si="1"/>
        <v>-3923156</v>
      </c>
      <c r="Z47" s="32">
        <f>+IF(X47&lt;&gt;0,+(Y47/X47)*100,0)</f>
        <v>-91.279703114275407</v>
      </c>
      <c r="AA47" s="29">
        <f>SUM(AA34:AA46)</f>
        <v>8595869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-3293233</v>
      </c>
      <c r="D48" s="39">
        <f t="shared" si="2"/>
        <v>0</v>
      </c>
      <c r="E48" s="40">
        <f t="shared" si="2"/>
        <v>9412386</v>
      </c>
      <c r="F48" s="41">
        <f t="shared" si="2"/>
        <v>9412386</v>
      </c>
      <c r="G48" s="41">
        <f t="shared" si="2"/>
        <v>894216</v>
      </c>
      <c r="H48" s="41">
        <f t="shared" si="2"/>
        <v>851811</v>
      </c>
      <c r="I48" s="41">
        <f t="shared" si="2"/>
        <v>827195</v>
      </c>
      <c r="J48" s="41">
        <f t="shared" si="2"/>
        <v>2573222</v>
      </c>
      <c r="K48" s="41">
        <f t="shared" si="2"/>
        <v>801004</v>
      </c>
      <c r="L48" s="41">
        <f t="shared" si="2"/>
        <v>828398</v>
      </c>
      <c r="M48" s="41">
        <f t="shared" si="2"/>
        <v>817320</v>
      </c>
      <c r="N48" s="41">
        <f t="shared" si="2"/>
        <v>2446722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5019944</v>
      </c>
      <c r="X48" s="41">
        <f t="shared" si="2"/>
        <v>4706178</v>
      </c>
      <c r="Y48" s="41">
        <f t="shared" si="2"/>
        <v>313766</v>
      </c>
      <c r="Z48" s="42">
        <f>+IF(X48&lt;&gt;0,+(Y48/X48)*100,0)</f>
        <v>6.6671086388997614</v>
      </c>
      <c r="AA48" s="39">
        <f>+AA32-AA47</f>
        <v>9412386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-3293233</v>
      </c>
      <c r="D51" s="48">
        <f t="shared" si="3"/>
        <v>0</v>
      </c>
      <c r="E51" s="49">
        <f t="shared" si="3"/>
        <v>9412386</v>
      </c>
      <c r="F51" s="50">
        <f t="shared" si="3"/>
        <v>9412386</v>
      </c>
      <c r="G51" s="50">
        <f t="shared" si="3"/>
        <v>894216</v>
      </c>
      <c r="H51" s="50">
        <f t="shared" si="3"/>
        <v>851811</v>
      </c>
      <c r="I51" s="50">
        <f t="shared" si="3"/>
        <v>827195</v>
      </c>
      <c r="J51" s="50">
        <f t="shared" si="3"/>
        <v>2573222</v>
      </c>
      <c r="K51" s="50">
        <f t="shared" si="3"/>
        <v>801004</v>
      </c>
      <c r="L51" s="50">
        <f t="shared" si="3"/>
        <v>828398</v>
      </c>
      <c r="M51" s="50">
        <f t="shared" si="3"/>
        <v>817320</v>
      </c>
      <c r="N51" s="50">
        <f t="shared" si="3"/>
        <v>2446722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5019944</v>
      </c>
      <c r="X51" s="50">
        <f t="shared" si="3"/>
        <v>4706178</v>
      </c>
      <c r="Y51" s="50">
        <f t="shared" si="3"/>
        <v>313766</v>
      </c>
      <c r="Z51" s="51">
        <f>+IF(X51&lt;&gt;0,+(Y51/X51)*100,0)</f>
        <v>6.6671086388997614</v>
      </c>
      <c r="AA51" s="48">
        <f>SUM(AA48:AA50)</f>
        <v>9412386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-3293233</v>
      </c>
      <c r="D53" s="54">
        <f>+D51-D52</f>
        <v>0</v>
      </c>
      <c r="E53" s="55">
        <f t="shared" si="4"/>
        <v>9412386</v>
      </c>
      <c r="F53" s="56">
        <f t="shared" si="4"/>
        <v>9412386</v>
      </c>
      <c r="G53" s="56">
        <f t="shared" si="4"/>
        <v>894216</v>
      </c>
      <c r="H53" s="56">
        <f t="shared" si="4"/>
        <v>851811</v>
      </c>
      <c r="I53" s="56">
        <f t="shared" si="4"/>
        <v>827195</v>
      </c>
      <c r="J53" s="56">
        <f t="shared" si="4"/>
        <v>2573222</v>
      </c>
      <c r="K53" s="56">
        <f t="shared" si="4"/>
        <v>801004</v>
      </c>
      <c r="L53" s="56">
        <f t="shared" si="4"/>
        <v>828398</v>
      </c>
      <c r="M53" s="56">
        <f t="shared" si="4"/>
        <v>817320</v>
      </c>
      <c r="N53" s="56">
        <f t="shared" si="4"/>
        <v>2446722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5019944</v>
      </c>
      <c r="X53" s="56">
        <f t="shared" si="4"/>
        <v>4706178</v>
      </c>
      <c r="Y53" s="56">
        <f t="shared" si="4"/>
        <v>313766</v>
      </c>
      <c r="Z53" s="57">
        <f>+IF(X53&lt;&gt;0,+(Y53/X53)*100,0)</f>
        <v>6.6671086388997614</v>
      </c>
      <c r="AA53" s="54">
        <f>+AA51-AA52</f>
        <v>9412386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-3293233</v>
      </c>
      <c r="D56" s="48">
        <f>SUM(D53:D55)</f>
        <v>0</v>
      </c>
      <c r="E56" s="49">
        <f t="shared" si="5"/>
        <v>9412386</v>
      </c>
      <c r="F56" s="50">
        <f t="shared" si="5"/>
        <v>9412386</v>
      </c>
      <c r="G56" s="50">
        <f t="shared" si="5"/>
        <v>894216</v>
      </c>
      <c r="H56" s="50">
        <f t="shared" si="5"/>
        <v>851811</v>
      </c>
      <c r="I56" s="50">
        <f t="shared" si="5"/>
        <v>827195</v>
      </c>
      <c r="J56" s="50">
        <f t="shared" si="5"/>
        <v>2573222</v>
      </c>
      <c r="K56" s="50">
        <f t="shared" si="5"/>
        <v>801004</v>
      </c>
      <c r="L56" s="50">
        <f t="shared" si="5"/>
        <v>828398</v>
      </c>
      <c r="M56" s="50">
        <f t="shared" si="5"/>
        <v>817320</v>
      </c>
      <c r="N56" s="50">
        <f t="shared" si="5"/>
        <v>2446722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5019944</v>
      </c>
      <c r="X56" s="50">
        <f t="shared" si="5"/>
        <v>4706178</v>
      </c>
      <c r="Y56" s="50">
        <f t="shared" si="5"/>
        <v>313766</v>
      </c>
      <c r="Z56" s="51">
        <f>+IF(X56&lt;&gt;0,+(Y56/X56)*100,0)</f>
        <v>6.6671086388997614</v>
      </c>
      <c r="AA56" s="48">
        <f>SUM(AA53:AA55)</f>
        <v>9412386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-3293233</v>
      </c>
      <c r="D59" s="65">
        <f>SUM(D56:D58)</f>
        <v>0</v>
      </c>
      <c r="E59" s="66">
        <f t="shared" si="6"/>
        <v>9412386</v>
      </c>
      <c r="F59" s="67">
        <f t="shared" si="6"/>
        <v>9412386</v>
      </c>
      <c r="G59" s="67">
        <f t="shared" si="6"/>
        <v>894216</v>
      </c>
      <c r="H59" s="67">
        <f t="shared" si="6"/>
        <v>851811</v>
      </c>
      <c r="I59" s="67">
        <f t="shared" si="6"/>
        <v>827195</v>
      </c>
      <c r="J59" s="67">
        <f t="shared" si="6"/>
        <v>2573222</v>
      </c>
      <c r="K59" s="67">
        <f t="shared" si="6"/>
        <v>801004</v>
      </c>
      <c r="L59" s="67">
        <f t="shared" si="6"/>
        <v>828398</v>
      </c>
      <c r="M59" s="67">
        <f t="shared" si="6"/>
        <v>817320</v>
      </c>
      <c r="N59" s="67">
        <f t="shared" si="6"/>
        <v>2446722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5019944</v>
      </c>
      <c r="X59" s="67">
        <f t="shared" si="6"/>
        <v>4706178</v>
      </c>
      <c r="Y59" s="67">
        <f t="shared" si="6"/>
        <v>313766</v>
      </c>
      <c r="Z59" s="68">
        <f>+IF(X59&lt;&gt;0,+(Y59/X59)*100,0)</f>
        <v>6.6671086388997614</v>
      </c>
      <c r="AA59" s="65">
        <f>SUM(AA56:AA58)</f>
        <v>9412386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7513624</v>
      </c>
      <c r="D9" s="20"/>
      <c r="E9" s="21">
        <v>10509000</v>
      </c>
      <c r="F9" s="22">
        <v>10509000</v>
      </c>
      <c r="G9" s="22"/>
      <c r="H9" s="22">
        <v>714859</v>
      </c>
      <c r="I9" s="22">
        <v>703134</v>
      </c>
      <c r="J9" s="22">
        <v>1417993</v>
      </c>
      <c r="K9" s="22">
        <v>701541</v>
      </c>
      <c r="L9" s="22">
        <v>689120</v>
      </c>
      <c r="M9" s="22">
        <v>684842</v>
      </c>
      <c r="N9" s="22">
        <v>2075503</v>
      </c>
      <c r="O9" s="22"/>
      <c r="P9" s="22"/>
      <c r="Q9" s="22"/>
      <c r="R9" s="22"/>
      <c r="S9" s="22"/>
      <c r="T9" s="22"/>
      <c r="U9" s="22"/>
      <c r="V9" s="22"/>
      <c r="W9" s="22">
        <v>3493496</v>
      </c>
      <c r="X9" s="22">
        <v>5254500</v>
      </c>
      <c r="Y9" s="22">
        <v>-1761004</v>
      </c>
      <c r="Z9" s="23">
        <v>-33.514206870301642</v>
      </c>
      <c r="AA9" s="20">
        <v>10509000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1988658</v>
      </c>
      <c r="D13" s="20"/>
      <c r="E13" s="21">
        <v>1198985</v>
      </c>
      <c r="F13" s="22">
        <v>1198985</v>
      </c>
      <c r="G13" s="22"/>
      <c r="H13" s="22"/>
      <c r="I13" s="22"/>
      <c r="J13" s="22"/>
      <c r="K13" s="22">
        <v>280683</v>
      </c>
      <c r="L13" s="22">
        <v>285779</v>
      </c>
      <c r="M13" s="22">
        <v>289436</v>
      </c>
      <c r="N13" s="22">
        <v>855898</v>
      </c>
      <c r="O13" s="22"/>
      <c r="P13" s="22"/>
      <c r="Q13" s="22"/>
      <c r="R13" s="22"/>
      <c r="S13" s="22"/>
      <c r="T13" s="22"/>
      <c r="U13" s="22"/>
      <c r="V13" s="22"/>
      <c r="W13" s="22">
        <v>855898</v>
      </c>
      <c r="X13" s="22">
        <v>599495</v>
      </c>
      <c r="Y13" s="22">
        <v>256403</v>
      </c>
      <c r="Z13" s="23">
        <v>42.76983127465617</v>
      </c>
      <c r="AA13" s="20">
        <v>1198985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9502282</v>
      </c>
      <c r="D32" s="29">
        <f t="shared" ref="D32:Y32" si="0">SUM(D6:D31)</f>
        <v>0</v>
      </c>
      <c r="E32" s="30">
        <f t="shared" si="0"/>
        <v>11707985</v>
      </c>
      <c r="F32" s="31">
        <f t="shared" si="0"/>
        <v>11707985</v>
      </c>
      <c r="G32" s="31">
        <f t="shared" si="0"/>
        <v>0</v>
      </c>
      <c r="H32" s="31">
        <f t="shared" si="0"/>
        <v>714859</v>
      </c>
      <c r="I32" s="31">
        <f t="shared" si="0"/>
        <v>703134</v>
      </c>
      <c r="J32" s="31">
        <f t="shared" si="0"/>
        <v>1417993</v>
      </c>
      <c r="K32" s="31">
        <f t="shared" si="0"/>
        <v>982224</v>
      </c>
      <c r="L32" s="31">
        <f t="shared" si="0"/>
        <v>974899</v>
      </c>
      <c r="M32" s="31">
        <f t="shared" si="0"/>
        <v>974278</v>
      </c>
      <c r="N32" s="31">
        <f t="shared" si="0"/>
        <v>2931401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4349394</v>
      </c>
      <c r="X32" s="31">
        <f t="shared" si="0"/>
        <v>5853995</v>
      </c>
      <c r="Y32" s="31">
        <f t="shared" si="0"/>
        <v>-1504601</v>
      </c>
      <c r="Z32" s="32">
        <f>+IF(X32&lt;&gt;0,+(Y32/X32)*100,0)</f>
        <v>-25.702123080050459</v>
      </c>
      <c r="AA32" s="29">
        <f>SUM(AA6:AA31)</f>
        <v>11707985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8224363</v>
      </c>
      <c r="D34" s="20"/>
      <c r="E34" s="21">
        <v>7607923</v>
      </c>
      <c r="F34" s="22">
        <v>7607923</v>
      </c>
      <c r="G34" s="22"/>
      <c r="H34" s="22">
        <v>667643</v>
      </c>
      <c r="I34" s="22">
        <v>665860</v>
      </c>
      <c r="J34" s="22">
        <v>1333503</v>
      </c>
      <c r="K34" s="22"/>
      <c r="L34" s="22">
        <v>1150455</v>
      </c>
      <c r="M34" s="22"/>
      <c r="N34" s="22">
        <v>1150455</v>
      </c>
      <c r="O34" s="22"/>
      <c r="P34" s="22"/>
      <c r="Q34" s="22"/>
      <c r="R34" s="22"/>
      <c r="S34" s="22"/>
      <c r="T34" s="22"/>
      <c r="U34" s="22"/>
      <c r="V34" s="22"/>
      <c r="W34" s="22">
        <v>2483958</v>
      </c>
      <c r="X34" s="22">
        <v>3803953</v>
      </c>
      <c r="Y34" s="22">
        <v>-1319995</v>
      </c>
      <c r="Z34" s="23">
        <v>-34.700612757307994</v>
      </c>
      <c r="AA34" s="20">
        <v>7607923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1695759</v>
      </c>
      <c r="D37" s="20"/>
      <c r="E37" s="21">
        <v>1236473</v>
      </c>
      <c r="F37" s="22">
        <v>1236473</v>
      </c>
      <c r="G37" s="22"/>
      <c r="H37" s="22">
        <v>1181</v>
      </c>
      <c r="I37" s="22">
        <v>436957</v>
      </c>
      <c r="J37" s="22">
        <v>438138</v>
      </c>
      <c r="K37" s="22">
        <v>160417</v>
      </c>
      <c r="L37" s="22">
        <v>157900</v>
      </c>
      <c r="M37" s="22">
        <v>58563</v>
      </c>
      <c r="N37" s="22">
        <v>376880</v>
      </c>
      <c r="O37" s="22"/>
      <c r="P37" s="22"/>
      <c r="Q37" s="22"/>
      <c r="R37" s="22"/>
      <c r="S37" s="22"/>
      <c r="T37" s="22"/>
      <c r="U37" s="22"/>
      <c r="V37" s="22"/>
      <c r="W37" s="22">
        <v>815018</v>
      </c>
      <c r="X37" s="22">
        <v>618239</v>
      </c>
      <c r="Y37" s="22">
        <v>196779</v>
      </c>
      <c r="Z37" s="23">
        <v>31.828952880682067</v>
      </c>
      <c r="AA37" s="20">
        <v>1236473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12693145</v>
      </c>
      <c r="D41" s="20"/>
      <c r="E41" s="21">
        <v>6293552</v>
      </c>
      <c r="F41" s="22">
        <v>6293552</v>
      </c>
      <c r="G41" s="22"/>
      <c r="H41" s="22">
        <v>433675</v>
      </c>
      <c r="I41" s="22">
        <v>1071437</v>
      </c>
      <c r="J41" s="22">
        <v>1505112</v>
      </c>
      <c r="K41" s="22">
        <v>323334</v>
      </c>
      <c r="L41" s="22">
        <v>408546</v>
      </c>
      <c r="M41" s="22">
        <v>21000</v>
      </c>
      <c r="N41" s="22">
        <v>752880</v>
      </c>
      <c r="O41" s="22"/>
      <c r="P41" s="22"/>
      <c r="Q41" s="22"/>
      <c r="R41" s="22"/>
      <c r="S41" s="22"/>
      <c r="T41" s="22"/>
      <c r="U41" s="22"/>
      <c r="V41" s="22"/>
      <c r="W41" s="22">
        <v>2257992</v>
      </c>
      <c r="X41" s="22">
        <v>3146774</v>
      </c>
      <c r="Y41" s="22">
        <v>-888782</v>
      </c>
      <c r="Z41" s="23">
        <v>-28.244227262587017</v>
      </c>
      <c r="AA41" s="20">
        <v>6293552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2923</v>
      </c>
      <c r="D43" s="20"/>
      <c r="E43" s="21"/>
      <c r="F43" s="22"/>
      <c r="G43" s="22"/>
      <c r="H43" s="22">
        <v>12905</v>
      </c>
      <c r="I43" s="22">
        <v>5026</v>
      </c>
      <c r="J43" s="22">
        <v>17931</v>
      </c>
      <c r="K43" s="22">
        <v>616</v>
      </c>
      <c r="L43" s="22">
        <v>3054</v>
      </c>
      <c r="M43" s="22">
        <v>2232</v>
      </c>
      <c r="N43" s="22">
        <v>5902</v>
      </c>
      <c r="O43" s="22"/>
      <c r="P43" s="22"/>
      <c r="Q43" s="22"/>
      <c r="R43" s="22"/>
      <c r="S43" s="22"/>
      <c r="T43" s="22"/>
      <c r="U43" s="22"/>
      <c r="V43" s="22"/>
      <c r="W43" s="22">
        <v>23833</v>
      </c>
      <c r="X43" s="22"/>
      <c r="Y43" s="22">
        <v>23833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125716</v>
      </c>
      <c r="D44" s="20"/>
      <c r="E44" s="21">
        <v>58849</v>
      </c>
      <c r="F44" s="22">
        <v>58849</v>
      </c>
      <c r="G44" s="22"/>
      <c r="H44" s="22">
        <v>5672</v>
      </c>
      <c r="I44" s="22">
        <v>5654</v>
      </c>
      <c r="J44" s="22">
        <v>11326</v>
      </c>
      <c r="K44" s="22"/>
      <c r="L44" s="22">
        <v>5895</v>
      </c>
      <c r="M44" s="22"/>
      <c r="N44" s="22">
        <v>5895</v>
      </c>
      <c r="O44" s="22"/>
      <c r="P44" s="22"/>
      <c r="Q44" s="22"/>
      <c r="R44" s="22"/>
      <c r="S44" s="22"/>
      <c r="T44" s="22"/>
      <c r="U44" s="22"/>
      <c r="V44" s="22"/>
      <c r="W44" s="22">
        <v>17221</v>
      </c>
      <c r="X44" s="22">
        <v>29425</v>
      </c>
      <c r="Y44" s="22">
        <v>-12204</v>
      </c>
      <c r="Z44" s="23">
        <v>-41.474936278674598</v>
      </c>
      <c r="AA44" s="20">
        <v>58849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22741906</v>
      </c>
      <c r="D47" s="29">
        <f t="shared" ref="D47:Y47" si="1">SUM(D34:D46)</f>
        <v>0</v>
      </c>
      <c r="E47" s="30">
        <f t="shared" si="1"/>
        <v>15196797</v>
      </c>
      <c r="F47" s="31">
        <f t="shared" si="1"/>
        <v>15196797</v>
      </c>
      <c r="G47" s="31">
        <f t="shared" si="1"/>
        <v>0</v>
      </c>
      <c r="H47" s="31">
        <f t="shared" si="1"/>
        <v>1121076</v>
      </c>
      <c r="I47" s="31">
        <f t="shared" si="1"/>
        <v>2184934</v>
      </c>
      <c r="J47" s="31">
        <f t="shared" si="1"/>
        <v>3306010</v>
      </c>
      <c r="K47" s="31">
        <f t="shared" si="1"/>
        <v>484367</v>
      </c>
      <c r="L47" s="31">
        <f t="shared" si="1"/>
        <v>1725850</v>
      </c>
      <c r="M47" s="31">
        <f t="shared" si="1"/>
        <v>81795</v>
      </c>
      <c r="N47" s="31">
        <f t="shared" si="1"/>
        <v>2292012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5598022</v>
      </c>
      <c r="X47" s="31">
        <f t="shared" si="1"/>
        <v>7598391</v>
      </c>
      <c r="Y47" s="31">
        <f t="shared" si="1"/>
        <v>-2000369</v>
      </c>
      <c r="Z47" s="32">
        <f>+IF(X47&lt;&gt;0,+(Y47/X47)*100,0)</f>
        <v>-26.32621827436888</v>
      </c>
      <c r="AA47" s="29">
        <f>SUM(AA34:AA46)</f>
        <v>15196797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-13239624</v>
      </c>
      <c r="D48" s="39">
        <f t="shared" si="2"/>
        <v>0</v>
      </c>
      <c r="E48" s="40">
        <f t="shared" si="2"/>
        <v>-3488812</v>
      </c>
      <c r="F48" s="41">
        <f t="shared" si="2"/>
        <v>-3488812</v>
      </c>
      <c r="G48" s="41">
        <f t="shared" si="2"/>
        <v>0</v>
      </c>
      <c r="H48" s="41">
        <f t="shared" si="2"/>
        <v>-406217</v>
      </c>
      <c r="I48" s="41">
        <f t="shared" si="2"/>
        <v>-1481800</v>
      </c>
      <c r="J48" s="41">
        <f t="shared" si="2"/>
        <v>-1888017</v>
      </c>
      <c r="K48" s="41">
        <f t="shared" si="2"/>
        <v>497857</v>
      </c>
      <c r="L48" s="41">
        <f t="shared" si="2"/>
        <v>-750951</v>
      </c>
      <c r="M48" s="41">
        <f t="shared" si="2"/>
        <v>892483</v>
      </c>
      <c r="N48" s="41">
        <f t="shared" si="2"/>
        <v>639389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-1248628</v>
      </c>
      <c r="X48" s="41">
        <f t="shared" si="2"/>
        <v>-1744396</v>
      </c>
      <c r="Y48" s="41">
        <f t="shared" si="2"/>
        <v>495768</v>
      </c>
      <c r="Z48" s="42">
        <f>+IF(X48&lt;&gt;0,+(Y48/X48)*100,0)</f>
        <v>-28.420610916328631</v>
      </c>
      <c r="AA48" s="39">
        <f>+AA32-AA47</f>
        <v>-3488812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-13239624</v>
      </c>
      <c r="D51" s="48">
        <f t="shared" si="3"/>
        <v>0</v>
      </c>
      <c r="E51" s="49">
        <f t="shared" si="3"/>
        <v>-3488812</v>
      </c>
      <c r="F51" s="50">
        <f t="shared" si="3"/>
        <v>-3488812</v>
      </c>
      <c r="G51" s="50">
        <f t="shared" si="3"/>
        <v>0</v>
      </c>
      <c r="H51" s="50">
        <f t="shared" si="3"/>
        <v>-406217</v>
      </c>
      <c r="I51" s="50">
        <f t="shared" si="3"/>
        <v>-1481800</v>
      </c>
      <c r="J51" s="50">
        <f t="shared" si="3"/>
        <v>-1888017</v>
      </c>
      <c r="K51" s="50">
        <f t="shared" si="3"/>
        <v>497857</v>
      </c>
      <c r="L51" s="50">
        <f t="shared" si="3"/>
        <v>-750951</v>
      </c>
      <c r="M51" s="50">
        <f t="shared" si="3"/>
        <v>892483</v>
      </c>
      <c r="N51" s="50">
        <f t="shared" si="3"/>
        <v>639389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-1248628</v>
      </c>
      <c r="X51" s="50">
        <f t="shared" si="3"/>
        <v>-1744396</v>
      </c>
      <c r="Y51" s="50">
        <f t="shared" si="3"/>
        <v>495768</v>
      </c>
      <c r="Z51" s="51">
        <f>+IF(X51&lt;&gt;0,+(Y51/X51)*100,0)</f>
        <v>-28.420610916328631</v>
      </c>
      <c r="AA51" s="48">
        <f>SUM(AA48:AA50)</f>
        <v>-3488812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-13239624</v>
      </c>
      <c r="D53" s="54">
        <f>+D51-D52</f>
        <v>0</v>
      </c>
      <c r="E53" s="55">
        <f t="shared" si="4"/>
        <v>-3488812</v>
      </c>
      <c r="F53" s="56">
        <f t="shared" si="4"/>
        <v>-3488812</v>
      </c>
      <c r="G53" s="56">
        <f t="shared" si="4"/>
        <v>0</v>
      </c>
      <c r="H53" s="56">
        <f t="shared" si="4"/>
        <v>-406217</v>
      </c>
      <c r="I53" s="56">
        <f t="shared" si="4"/>
        <v>-1481800</v>
      </c>
      <c r="J53" s="56">
        <f t="shared" si="4"/>
        <v>-1888017</v>
      </c>
      <c r="K53" s="56">
        <f t="shared" si="4"/>
        <v>497857</v>
      </c>
      <c r="L53" s="56">
        <f t="shared" si="4"/>
        <v>-750951</v>
      </c>
      <c r="M53" s="56">
        <f t="shared" si="4"/>
        <v>892483</v>
      </c>
      <c r="N53" s="56">
        <f t="shared" si="4"/>
        <v>639389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-1248628</v>
      </c>
      <c r="X53" s="56">
        <f t="shared" si="4"/>
        <v>-1744396</v>
      </c>
      <c r="Y53" s="56">
        <f t="shared" si="4"/>
        <v>495768</v>
      </c>
      <c r="Z53" s="57">
        <f>+IF(X53&lt;&gt;0,+(Y53/X53)*100,0)</f>
        <v>-28.420610916328631</v>
      </c>
      <c r="AA53" s="54">
        <f>+AA51-AA52</f>
        <v>-3488812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-13239624</v>
      </c>
      <c r="D56" s="48">
        <f>SUM(D53:D55)</f>
        <v>0</v>
      </c>
      <c r="E56" s="49">
        <f t="shared" si="5"/>
        <v>-3488812</v>
      </c>
      <c r="F56" s="50">
        <f t="shared" si="5"/>
        <v>-3488812</v>
      </c>
      <c r="G56" s="50">
        <f t="shared" si="5"/>
        <v>0</v>
      </c>
      <c r="H56" s="50">
        <f t="shared" si="5"/>
        <v>-406217</v>
      </c>
      <c r="I56" s="50">
        <f t="shared" si="5"/>
        <v>-1481800</v>
      </c>
      <c r="J56" s="50">
        <f t="shared" si="5"/>
        <v>-1888017</v>
      </c>
      <c r="K56" s="50">
        <f t="shared" si="5"/>
        <v>497857</v>
      </c>
      <c r="L56" s="50">
        <f t="shared" si="5"/>
        <v>-750951</v>
      </c>
      <c r="M56" s="50">
        <f t="shared" si="5"/>
        <v>892483</v>
      </c>
      <c r="N56" s="50">
        <f t="shared" si="5"/>
        <v>639389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-1248628</v>
      </c>
      <c r="X56" s="50">
        <f t="shared" si="5"/>
        <v>-1744396</v>
      </c>
      <c r="Y56" s="50">
        <f t="shared" si="5"/>
        <v>495768</v>
      </c>
      <c r="Z56" s="51">
        <f>+IF(X56&lt;&gt;0,+(Y56/X56)*100,0)</f>
        <v>-28.420610916328631</v>
      </c>
      <c r="AA56" s="48">
        <f>SUM(AA53:AA55)</f>
        <v>-3488812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-13239624</v>
      </c>
      <c r="D59" s="65">
        <f>SUM(D56:D58)</f>
        <v>0</v>
      </c>
      <c r="E59" s="66">
        <f t="shared" si="6"/>
        <v>-3488812</v>
      </c>
      <c r="F59" s="67">
        <f t="shared" si="6"/>
        <v>-3488812</v>
      </c>
      <c r="G59" s="67">
        <f t="shared" si="6"/>
        <v>0</v>
      </c>
      <c r="H59" s="67">
        <f t="shared" si="6"/>
        <v>-406217</v>
      </c>
      <c r="I59" s="67">
        <f t="shared" si="6"/>
        <v>-1481800</v>
      </c>
      <c r="J59" s="67">
        <f t="shared" si="6"/>
        <v>-1888017</v>
      </c>
      <c r="K59" s="67">
        <f t="shared" si="6"/>
        <v>497857</v>
      </c>
      <c r="L59" s="67">
        <f t="shared" si="6"/>
        <v>-750951</v>
      </c>
      <c r="M59" s="67">
        <f t="shared" si="6"/>
        <v>892483</v>
      </c>
      <c r="N59" s="67">
        <f t="shared" si="6"/>
        <v>639389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-1248628</v>
      </c>
      <c r="X59" s="67">
        <f t="shared" si="6"/>
        <v>-1744396</v>
      </c>
      <c r="Y59" s="67">
        <f t="shared" si="6"/>
        <v>495768</v>
      </c>
      <c r="Z59" s="68">
        <f>+IF(X59&lt;&gt;0,+(Y59/X59)*100,0)</f>
        <v>-28.420610916328631</v>
      </c>
      <c r="AA59" s="65">
        <f>SUM(AA56:AA58)</f>
        <v>-3488812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25103</v>
      </c>
      <c r="D8" s="20"/>
      <c r="E8" s="21">
        <v>43289</v>
      </c>
      <c r="F8" s="22">
        <v>43289</v>
      </c>
      <c r="G8" s="22"/>
      <c r="H8" s="22">
        <v>1803</v>
      </c>
      <c r="I8" s="22">
        <v>8987</v>
      </c>
      <c r="J8" s="22">
        <v>10790</v>
      </c>
      <c r="K8" s="22">
        <v>1431</v>
      </c>
      <c r="L8" s="22">
        <v>2424</v>
      </c>
      <c r="M8" s="22">
        <v>2690</v>
      </c>
      <c r="N8" s="22">
        <v>6545</v>
      </c>
      <c r="O8" s="22"/>
      <c r="P8" s="22"/>
      <c r="Q8" s="22"/>
      <c r="R8" s="22"/>
      <c r="S8" s="22"/>
      <c r="T8" s="22"/>
      <c r="U8" s="22"/>
      <c r="V8" s="22"/>
      <c r="W8" s="22">
        <v>17335</v>
      </c>
      <c r="X8" s="22">
        <v>21642</v>
      </c>
      <c r="Y8" s="22">
        <v>-4307</v>
      </c>
      <c r="Z8" s="23">
        <v>-19.901118196100175</v>
      </c>
      <c r="AA8" s="20">
        <v>43289</v>
      </c>
    </row>
    <row r="9" spans="1:27" ht="13.5" x14ac:dyDescent="0.25">
      <c r="A9" s="19" t="s">
        <v>37</v>
      </c>
      <c r="B9" s="15" t="s">
        <v>32</v>
      </c>
      <c r="C9" s="20">
        <v>3416202</v>
      </c>
      <c r="D9" s="20"/>
      <c r="E9" s="21">
        <v>3324443</v>
      </c>
      <c r="F9" s="22">
        <v>3324443</v>
      </c>
      <c r="G9" s="22"/>
      <c r="H9" s="22"/>
      <c r="I9" s="22">
        <v>389745</v>
      </c>
      <c r="J9" s="22">
        <v>389745</v>
      </c>
      <c r="K9" s="22">
        <v>1074405</v>
      </c>
      <c r="L9" s="22"/>
      <c r="M9" s="22">
        <v>342981</v>
      </c>
      <c r="N9" s="22">
        <v>1417386</v>
      </c>
      <c r="O9" s="22"/>
      <c r="P9" s="22"/>
      <c r="Q9" s="22"/>
      <c r="R9" s="22"/>
      <c r="S9" s="22"/>
      <c r="T9" s="22"/>
      <c r="U9" s="22"/>
      <c r="V9" s="22"/>
      <c r="W9" s="22">
        <v>1807131</v>
      </c>
      <c r="X9" s="22">
        <v>1662216</v>
      </c>
      <c r="Y9" s="22">
        <v>144915</v>
      </c>
      <c r="Z9" s="23">
        <v>8.71818103062418</v>
      </c>
      <c r="AA9" s="20">
        <v>3324443</v>
      </c>
    </row>
    <row r="10" spans="1:27" ht="13.5" x14ac:dyDescent="0.25">
      <c r="A10" s="19" t="s">
        <v>38</v>
      </c>
      <c r="B10" s="15" t="s">
        <v>32</v>
      </c>
      <c r="C10" s="20">
        <v>247940</v>
      </c>
      <c r="D10" s="20"/>
      <c r="E10" s="21">
        <v>184691</v>
      </c>
      <c r="F10" s="22">
        <v>184691</v>
      </c>
      <c r="G10" s="22"/>
      <c r="H10" s="22">
        <v>13602</v>
      </c>
      <c r="I10" s="22">
        <v>56535</v>
      </c>
      <c r="J10" s="22">
        <v>70137</v>
      </c>
      <c r="K10" s="22">
        <v>20846</v>
      </c>
      <c r="L10" s="22">
        <v>29286</v>
      </c>
      <c r="M10" s="22">
        <v>25662</v>
      </c>
      <c r="N10" s="22">
        <v>75794</v>
      </c>
      <c r="O10" s="22"/>
      <c r="P10" s="22"/>
      <c r="Q10" s="22"/>
      <c r="R10" s="22"/>
      <c r="S10" s="22"/>
      <c r="T10" s="22"/>
      <c r="U10" s="22"/>
      <c r="V10" s="22"/>
      <c r="W10" s="22">
        <v>145931</v>
      </c>
      <c r="X10" s="22">
        <v>92340</v>
      </c>
      <c r="Y10" s="22">
        <v>53591</v>
      </c>
      <c r="Z10" s="23">
        <v>58.036603855317303</v>
      </c>
      <c r="AA10" s="20">
        <v>184691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1666759</v>
      </c>
      <c r="D13" s="20"/>
      <c r="E13" s="21"/>
      <c r="F13" s="22"/>
      <c r="G13" s="22"/>
      <c r="H13" s="22"/>
      <c r="I13" s="22">
        <v>361206</v>
      </c>
      <c r="J13" s="22">
        <v>361206</v>
      </c>
      <c r="K13" s="22">
        <v>-103</v>
      </c>
      <c r="L13" s="22">
        <v>189432</v>
      </c>
      <c r="M13" s="22"/>
      <c r="N13" s="22">
        <v>189329</v>
      </c>
      <c r="O13" s="22"/>
      <c r="P13" s="22"/>
      <c r="Q13" s="22"/>
      <c r="R13" s="22"/>
      <c r="S13" s="22"/>
      <c r="T13" s="22"/>
      <c r="U13" s="22"/>
      <c r="V13" s="22"/>
      <c r="W13" s="22">
        <v>550535</v>
      </c>
      <c r="X13" s="22"/>
      <c r="Y13" s="22">
        <v>550535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15384</v>
      </c>
      <c r="D16" s="20"/>
      <c r="E16" s="21">
        <v>20681</v>
      </c>
      <c r="F16" s="22">
        <v>20681</v>
      </c>
      <c r="G16" s="22"/>
      <c r="H16" s="22">
        <v>293</v>
      </c>
      <c r="I16" s="22">
        <v>879</v>
      </c>
      <c r="J16" s="22">
        <v>1172</v>
      </c>
      <c r="K16" s="22"/>
      <c r="L16" s="22"/>
      <c r="M16" s="22">
        <v>293</v>
      </c>
      <c r="N16" s="22">
        <v>293</v>
      </c>
      <c r="O16" s="22"/>
      <c r="P16" s="22"/>
      <c r="Q16" s="22"/>
      <c r="R16" s="22"/>
      <c r="S16" s="22"/>
      <c r="T16" s="22"/>
      <c r="U16" s="22"/>
      <c r="V16" s="22"/>
      <c r="W16" s="22">
        <v>1465</v>
      </c>
      <c r="X16" s="22">
        <v>10338</v>
      </c>
      <c r="Y16" s="22">
        <v>-8873</v>
      </c>
      <c r="Z16" s="23">
        <v>-85.828980460437222</v>
      </c>
      <c r="AA16" s="20">
        <v>20681</v>
      </c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306628</v>
      </c>
      <c r="F19" s="22">
        <v>306628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153312</v>
      </c>
      <c r="Y19" s="22">
        <v>-153312</v>
      </c>
      <c r="Z19" s="23">
        <v>-100</v>
      </c>
      <c r="AA19" s="20">
        <v>306628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1314720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6686108</v>
      </c>
      <c r="D32" s="29">
        <f t="shared" ref="D32:Y32" si="0">SUM(D6:D31)</f>
        <v>0</v>
      </c>
      <c r="E32" s="30">
        <f t="shared" si="0"/>
        <v>3879732</v>
      </c>
      <c r="F32" s="31">
        <f t="shared" si="0"/>
        <v>3879732</v>
      </c>
      <c r="G32" s="31">
        <f t="shared" si="0"/>
        <v>0</v>
      </c>
      <c r="H32" s="31">
        <f t="shared" si="0"/>
        <v>15698</v>
      </c>
      <c r="I32" s="31">
        <f t="shared" si="0"/>
        <v>817352</v>
      </c>
      <c r="J32" s="31">
        <f t="shared" si="0"/>
        <v>833050</v>
      </c>
      <c r="K32" s="31">
        <f t="shared" si="0"/>
        <v>1096579</v>
      </c>
      <c r="L32" s="31">
        <f t="shared" si="0"/>
        <v>221142</v>
      </c>
      <c r="M32" s="31">
        <f t="shared" si="0"/>
        <v>371626</v>
      </c>
      <c r="N32" s="31">
        <f t="shared" si="0"/>
        <v>1689347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2522397</v>
      </c>
      <c r="X32" s="31">
        <f t="shared" si="0"/>
        <v>1939848</v>
      </c>
      <c r="Y32" s="31">
        <f t="shared" si="0"/>
        <v>582549</v>
      </c>
      <c r="Z32" s="32">
        <f>+IF(X32&lt;&gt;0,+(Y32/X32)*100,0)</f>
        <v>30.030651886127163</v>
      </c>
      <c r="AA32" s="29">
        <f>SUM(AA6:AA31)</f>
        <v>3879732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2332507</v>
      </c>
      <c r="D34" s="20"/>
      <c r="E34" s="21">
        <v>2337341</v>
      </c>
      <c r="F34" s="22">
        <v>2337341</v>
      </c>
      <c r="G34" s="22"/>
      <c r="H34" s="22"/>
      <c r="I34" s="22">
        <v>44342</v>
      </c>
      <c r="J34" s="22">
        <v>44342</v>
      </c>
      <c r="K34" s="22">
        <v>173182</v>
      </c>
      <c r="L34" s="22">
        <v>169133</v>
      </c>
      <c r="M34" s="22">
        <v>175401</v>
      </c>
      <c r="N34" s="22">
        <v>517716</v>
      </c>
      <c r="O34" s="22"/>
      <c r="P34" s="22"/>
      <c r="Q34" s="22"/>
      <c r="R34" s="22"/>
      <c r="S34" s="22"/>
      <c r="T34" s="22"/>
      <c r="U34" s="22"/>
      <c r="V34" s="22"/>
      <c r="W34" s="22">
        <v>562058</v>
      </c>
      <c r="X34" s="22">
        <v>1168632</v>
      </c>
      <c r="Y34" s="22">
        <v>-606574</v>
      </c>
      <c r="Z34" s="23">
        <v>-51.904620102821077</v>
      </c>
      <c r="AA34" s="20">
        <v>2337341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997333</v>
      </c>
      <c r="F38" s="22">
        <v>997333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498666</v>
      </c>
      <c r="Y38" s="22">
        <v>-498666</v>
      </c>
      <c r="Z38" s="23">
        <v>-100</v>
      </c>
      <c r="AA38" s="20">
        <v>997333</v>
      </c>
    </row>
    <row r="39" spans="1:27" ht="13.5" x14ac:dyDescent="0.25">
      <c r="A39" s="19" t="s">
        <v>65</v>
      </c>
      <c r="B39" s="15" t="s">
        <v>32</v>
      </c>
      <c r="C39" s="20">
        <v>3830282</v>
      </c>
      <c r="D39" s="20"/>
      <c r="E39" s="21">
        <v>1003056</v>
      </c>
      <c r="F39" s="22">
        <v>1003056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501528</v>
      </c>
      <c r="Y39" s="22">
        <v>-501528</v>
      </c>
      <c r="Z39" s="23">
        <v>-100</v>
      </c>
      <c r="AA39" s="20">
        <v>1003056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43586</v>
      </c>
      <c r="F41" s="22">
        <v>43586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21792</v>
      </c>
      <c r="Y41" s="22">
        <v>-21792</v>
      </c>
      <c r="Z41" s="23">
        <v>-100</v>
      </c>
      <c r="AA41" s="20">
        <v>43586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21420</v>
      </c>
      <c r="D44" s="20"/>
      <c r="E44" s="21">
        <v>143559</v>
      </c>
      <c r="F44" s="22">
        <v>143559</v>
      </c>
      <c r="G44" s="22"/>
      <c r="H44" s="22"/>
      <c r="I44" s="22">
        <v>14439</v>
      </c>
      <c r="J44" s="22">
        <v>14439</v>
      </c>
      <c r="K44" s="22">
        <v>12454</v>
      </c>
      <c r="L44" s="22">
        <v>1731</v>
      </c>
      <c r="M44" s="22">
        <v>2679</v>
      </c>
      <c r="N44" s="22">
        <v>16864</v>
      </c>
      <c r="O44" s="22"/>
      <c r="P44" s="22"/>
      <c r="Q44" s="22"/>
      <c r="R44" s="22"/>
      <c r="S44" s="22"/>
      <c r="T44" s="22"/>
      <c r="U44" s="22"/>
      <c r="V44" s="22"/>
      <c r="W44" s="22">
        <v>31303</v>
      </c>
      <c r="X44" s="22">
        <v>71760</v>
      </c>
      <c r="Y44" s="22">
        <v>-40457</v>
      </c>
      <c r="Z44" s="23">
        <v>-56.378205128205124</v>
      </c>
      <c r="AA44" s="20">
        <v>143559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6184209</v>
      </c>
      <c r="D47" s="29">
        <f t="shared" ref="D47:Y47" si="1">SUM(D34:D46)</f>
        <v>0</v>
      </c>
      <c r="E47" s="30">
        <f t="shared" si="1"/>
        <v>4524875</v>
      </c>
      <c r="F47" s="31">
        <f t="shared" si="1"/>
        <v>4524875</v>
      </c>
      <c r="G47" s="31">
        <f t="shared" si="1"/>
        <v>0</v>
      </c>
      <c r="H47" s="31">
        <f t="shared" si="1"/>
        <v>0</v>
      </c>
      <c r="I47" s="31">
        <f t="shared" si="1"/>
        <v>58781</v>
      </c>
      <c r="J47" s="31">
        <f t="shared" si="1"/>
        <v>58781</v>
      </c>
      <c r="K47" s="31">
        <f t="shared" si="1"/>
        <v>185636</v>
      </c>
      <c r="L47" s="31">
        <f t="shared" si="1"/>
        <v>170864</v>
      </c>
      <c r="M47" s="31">
        <f t="shared" si="1"/>
        <v>178080</v>
      </c>
      <c r="N47" s="31">
        <f t="shared" si="1"/>
        <v>534580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593361</v>
      </c>
      <c r="X47" s="31">
        <f t="shared" si="1"/>
        <v>2262378</v>
      </c>
      <c r="Y47" s="31">
        <f t="shared" si="1"/>
        <v>-1669017</v>
      </c>
      <c r="Z47" s="32">
        <f>+IF(X47&lt;&gt;0,+(Y47/X47)*100,0)</f>
        <v>-73.772685201146757</v>
      </c>
      <c r="AA47" s="29">
        <f>SUM(AA34:AA46)</f>
        <v>4524875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501899</v>
      </c>
      <c r="D48" s="39">
        <f t="shared" si="2"/>
        <v>0</v>
      </c>
      <c r="E48" s="40">
        <f t="shared" si="2"/>
        <v>-645143</v>
      </c>
      <c r="F48" s="41">
        <f t="shared" si="2"/>
        <v>-645143</v>
      </c>
      <c r="G48" s="41">
        <f t="shared" si="2"/>
        <v>0</v>
      </c>
      <c r="H48" s="41">
        <f t="shared" si="2"/>
        <v>15698</v>
      </c>
      <c r="I48" s="41">
        <f t="shared" si="2"/>
        <v>758571</v>
      </c>
      <c r="J48" s="41">
        <f t="shared" si="2"/>
        <v>774269</v>
      </c>
      <c r="K48" s="41">
        <f t="shared" si="2"/>
        <v>910943</v>
      </c>
      <c r="L48" s="41">
        <f t="shared" si="2"/>
        <v>50278</v>
      </c>
      <c r="M48" s="41">
        <f t="shared" si="2"/>
        <v>193546</v>
      </c>
      <c r="N48" s="41">
        <f t="shared" si="2"/>
        <v>1154767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1929036</v>
      </c>
      <c r="X48" s="41">
        <f t="shared" si="2"/>
        <v>-322530</v>
      </c>
      <c r="Y48" s="41">
        <f t="shared" si="2"/>
        <v>2251566</v>
      </c>
      <c r="Z48" s="42">
        <f>+IF(X48&lt;&gt;0,+(Y48/X48)*100,0)</f>
        <v>-698.09506092456513</v>
      </c>
      <c r="AA48" s="39">
        <f>+AA32-AA47</f>
        <v>-645143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501899</v>
      </c>
      <c r="D51" s="48">
        <f t="shared" si="3"/>
        <v>0</v>
      </c>
      <c r="E51" s="49">
        <f t="shared" si="3"/>
        <v>-645143</v>
      </c>
      <c r="F51" s="50">
        <f t="shared" si="3"/>
        <v>-645143</v>
      </c>
      <c r="G51" s="50">
        <f t="shared" si="3"/>
        <v>0</v>
      </c>
      <c r="H51" s="50">
        <f t="shared" si="3"/>
        <v>15698</v>
      </c>
      <c r="I51" s="50">
        <f t="shared" si="3"/>
        <v>758571</v>
      </c>
      <c r="J51" s="50">
        <f t="shared" si="3"/>
        <v>774269</v>
      </c>
      <c r="K51" s="50">
        <f t="shared" si="3"/>
        <v>910943</v>
      </c>
      <c r="L51" s="50">
        <f t="shared" si="3"/>
        <v>50278</v>
      </c>
      <c r="M51" s="50">
        <f t="shared" si="3"/>
        <v>193546</v>
      </c>
      <c r="N51" s="50">
        <f t="shared" si="3"/>
        <v>1154767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1929036</v>
      </c>
      <c r="X51" s="50">
        <f t="shared" si="3"/>
        <v>-322530</v>
      </c>
      <c r="Y51" s="50">
        <f t="shared" si="3"/>
        <v>2251566</v>
      </c>
      <c r="Z51" s="51">
        <f>+IF(X51&lt;&gt;0,+(Y51/X51)*100,0)</f>
        <v>-698.09506092456513</v>
      </c>
      <c r="AA51" s="48">
        <f>SUM(AA48:AA50)</f>
        <v>-645143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501899</v>
      </c>
      <c r="D53" s="54">
        <f>+D51-D52</f>
        <v>0</v>
      </c>
      <c r="E53" s="55">
        <f t="shared" si="4"/>
        <v>-645143</v>
      </c>
      <c r="F53" s="56">
        <f t="shared" si="4"/>
        <v>-645143</v>
      </c>
      <c r="G53" s="56">
        <f t="shared" si="4"/>
        <v>0</v>
      </c>
      <c r="H53" s="56">
        <f t="shared" si="4"/>
        <v>15698</v>
      </c>
      <c r="I53" s="56">
        <f t="shared" si="4"/>
        <v>758571</v>
      </c>
      <c r="J53" s="56">
        <f t="shared" si="4"/>
        <v>774269</v>
      </c>
      <c r="K53" s="56">
        <f t="shared" si="4"/>
        <v>910943</v>
      </c>
      <c r="L53" s="56">
        <f t="shared" si="4"/>
        <v>50278</v>
      </c>
      <c r="M53" s="56">
        <f t="shared" si="4"/>
        <v>193546</v>
      </c>
      <c r="N53" s="56">
        <f t="shared" si="4"/>
        <v>1154767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1929036</v>
      </c>
      <c r="X53" s="56">
        <f t="shared" si="4"/>
        <v>-322530</v>
      </c>
      <c r="Y53" s="56">
        <f t="shared" si="4"/>
        <v>2251566</v>
      </c>
      <c r="Z53" s="57">
        <f>+IF(X53&lt;&gt;0,+(Y53/X53)*100,0)</f>
        <v>-698.09506092456513</v>
      </c>
      <c r="AA53" s="54">
        <f>+AA51-AA52</f>
        <v>-645143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501899</v>
      </c>
      <c r="D56" s="48">
        <f>SUM(D53:D55)</f>
        <v>0</v>
      </c>
      <c r="E56" s="49">
        <f t="shared" si="5"/>
        <v>-645143</v>
      </c>
      <c r="F56" s="50">
        <f t="shared" si="5"/>
        <v>-645143</v>
      </c>
      <c r="G56" s="50">
        <f t="shared" si="5"/>
        <v>0</v>
      </c>
      <c r="H56" s="50">
        <f t="shared" si="5"/>
        <v>15698</v>
      </c>
      <c r="I56" s="50">
        <f t="shared" si="5"/>
        <v>758571</v>
      </c>
      <c r="J56" s="50">
        <f t="shared" si="5"/>
        <v>774269</v>
      </c>
      <c r="K56" s="50">
        <f t="shared" si="5"/>
        <v>910943</v>
      </c>
      <c r="L56" s="50">
        <f t="shared" si="5"/>
        <v>50278</v>
      </c>
      <c r="M56" s="50">
        <f t="shared" si="5"/>
        <v>193546</v>
      </c>
      <c r="N56" s="50">
        <f t="shared" si="5"/>
        <v>1154767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1929036</v>
      </c>
      <c r="X56" s="50">
        <f t="shared" si="5"/>
        <v>-322530</v>
      </c>
      <c r="Y56" s="50">
        <f t="shared" si="5"/>
        <v>2251566</v>
      </c>
      <c r="Z56" s="51">
        <f>+IF(X56&lt;&gt;0,+(Y56/X56)*100,0)</f>
        <v>-698.09506092456513</v>
      </c>
      <c r="AA56" s="48">
        <f>SUM(AA53:AA55)</f>
        <v>-645143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501899</v>
      </c>
      <c r="D59" s="65">
        <f>SUM(D56:D58)</f>
        <v>0</v>
      </c>
      <c r="E59" s="66">
        <f t="shared" si="6"/>
        <v>-645143</v>
      </c>
      <c r="F59" s="67">
        <f t="shared" si="6"/>
        <v>-645143</v>
      </c>
      <c r="G59" s="67">
        <f t="shared" si="6"/>
        <v>0</v>
      </c>
      <c r="H59" s="67">
        <f t="shared" si="6"/>
        <v>15698</v>
      </c>
      <c r="I59" s="67">
        <f t="shared" si="6"/>
        <v>758571</v>
      </c>
      <c r="J59" s="67">
        <f t="shared" si="6"/>
        <v>774269</v>
      </c>
      <c r="K59" s="67">
        <f t="shared" si="6"/>
        <v>910943</v>
      </c>
      <c r="L59" s="67">
        <f t="shared" si="6"/>
        <v>50278</v>
      </c>
      <c r="M59" s="67">
        <f t="shared" si="6"/>
        <v>193546</v>
      </c>
      <c r="N59" s="67">
        <f t="shared" si="6"/>
        <v>1154767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1929036</v>
      </c>
      <c r="X59" s="67">
        <f t="shared" si="6"/>
        <v>-322530</v>
      </c>
      <c r="Y59" s="67">
        <f t="shared" si="6"/>
        <v>2251566</v>
      </c>
      <c r="Z59" s="68">
        <f>+IF(X59&lt;&gt;0,+(Y59/X59)*100,0)</f>
        <v>-698.09506092456513</v>
      </c>
      <c r="AA59" s="65">
        <f>SUM(AA56:AA58)</f>
        <v>-645143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6797890</v>
      </c>
      <c r="F8" s="22">
        <v>6797890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3398950</v>
      </c>
      <c r="Y8" s="22">
        <v>-3398950</v>
      </c>
      <c r="Z8" s="23">
        <v>-100</v>
      </c>
      <c r="AA8" s="20">
        <v>6797890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13206695</v>
      </c>
      <c r="F9" s="22">
        <v>13206695</v>
      </c>
      <c r="G9" s="22"/>
      <c r="H9" s="22">
        <v>1369536</v>
      </c>
      <c r="I9" s="22"/>
      <c r="J9" s="22">
        <v>1369536</v>
      </c>
      <c r="K9" s="22">
        <v>1353696</v>
      </c>
      <c r="L9" s="22">
        <v>1370131</v>
      </c>
      <c r="M9" s="22">
        <v>1373281</v>
      </c>
      <c r="N9" s="22">
        <v>4097108</v>
      </c>
      <c r="O9" s="22"/>
      <c r="P9" s="22"/>
      <c r="Q9" s="22"/>
      <c r="R9" s="22"/>
      <c r="S9" s="22"/>
      <c r="T9" s="22"/>
      <c r="U9" s="22"/>
      <c r="V9" s="22"/>
      <c r="W9" s="22">
        <v>5466644</v>
      </c>
      <c r="X9" s="22">
        <v>6603353</v>
      </c>
      <c r="Y9" s="22">
        <v>-1136709</v>
      </c>
      <c r="Z9" s="23">
        <v>-17.214118342605641</v>
      </c>
      <c r="AA9" s="20">
        <v>13206695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20004585</v>
      </c>
      <c r="F32" s="31">
        <f t="shared" si="0"/>
        <v>20004585</v>
      </c>
      <c r="G32" s="31">
        <f t="shared" si="0"/>
        <v>0</v>
      </c>
      <c r="H32" s="31">
        <f t="shared" si="0"/>
        <v>1369536</v>
      </c>
      <c r="I32" s="31">
        <f t="shared" si="0"/>
        <v>0</v>
      </c>
      <c r="J32" s="31">
        <f t="shared" si="0"/>
        <v>1369536</v>
      </c>
      <c r="K32" s="31">
        <f t="shared" si="0"/>
        <v>1353696</v>
      </c>
      <c r="L32" s="31">
        <f t="shared" si="0"/>
        <v>1370131</v>
      </c>
      <c r="M32" s="31">
        <f t="shared" si="0"/>
        <v>1373281</v>
      </c>
      <c r="N32" s="31">
        <f t="shared" si="0"/>
        <v>4097108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5466644</v>
      </c>
      <c r="X32" s="31">
        <f t="shared" si="0"/>
        <v>10002303</v>
      </c>
      <c r="Y32" s="31">
        <f t="shared" si="0"/>
        <v>-4535659</v>
      </c>
      <c r="Z32" s="32">
        <f>+IF(X32&lt;&gt;0,+(Y32/X32)*100,0)</f>
        <v>-45.346146782396012</v>
      </c>
      <c r="AA32" s="29">
        <f>SUM(AA6:AA31)</f>
        <v>20004585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4509291</v>
      </c>
      <c r="F34" s="22">
        <v>4509291</v>
      </c>
      <c r="G34" s="22">
        <v>283737</v>
      </c>
      <c r="H34" s="22">
        <v>288728</v>
      </c>
      <c r="I34" s="22">
        <v>289804</v>
      </c>
      <c r="J34" s="22">
        <v>862269</v>
      </c>
      <c r="K34" s="22">
        <v>452220</v>
      </c>
      <c r="L34" s="22">
        <v>423300</v>
      </c>
      <c r="M34" s="22">
        <v>461368</v>
      </c>
      <c r="N34" s="22">
        <v>1336888</v>
      </c>
      <c r="O34" s="22"/>
      <c r="P34" s="22"/>
      <c r="Q34" s="22"/>
      <c r="R34" s="22"/>
      <c r="S34" s="22"/>
      <c r="T34" s="22"/>
      <c r="U34" s="22"/>
      <c r="V34" s="22"/>
      <c r="W34" s="22">
        <v>2199157</v>
      </c>
      <c r="X34" s="22">
        <v>2254683</v>
      </c>
      <c r="Y34" s="22">
        <v>-55526</v>
      </c>
      <c r="Z34" s="23">
        <v>-2.4626965298447718</v>
      </c>
      <c r="AA34" s="20">
        <v>4509291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1600000</v>
      </c>
      <c r="F41" s="22">
        <v>1600000</v>
      </c>
      <c r="G41" s="22"/>
      <c r="H41" s="22"/>
      <c r="I41" s="22">
        <v>4443</v>
      </c>
      <c r="J41" s="22">
        <v>4443</v>
      </c>
      <c r="K41" s="22"/>
      <c r="L41" s="22"/>
      <c r="M41" s="22">
        <v>8179</v>
      </c>
      <c r="N41" s="22">
        <v>8179</v>
      </c>
      <c r="O41" s="22"/>
      <c r="P41" s="22"/>
      <c r="Q41" s="22"/>
      <c r="R41" s="22"/>
      <c r="S41" s="22"/>
      <c r="T41" s="22"/>
      <c r="U41" s="22"/>
      <c r="V41" s="22"/>
      <c r="W41" s="22">
        <v>12622</v>
      </c>
      <c r="X41" s="22">
        <v>800008</v>
      </c>
      <c r="Y41" s="22">
        <v>-787386</v>
      </c>
      <c r="Z41" s="23">
        <v>-98.422265777342218</v>
      </c>
      <c r="AA41" s="20">
        <v>1600000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133932</v>
      </c>
      <c r="F44" s="22">
        <v>133932</v>
      </c>
      <c r="G44" s="22">
        <v>2379</v>
      </c>
      <c r="H44" s="22">
        <v>2366</v>
      </c>
      <c r="I44" s="22">
        <v>2377</v>
      </c>
      <c r="J44" s="22">
        <v>7122</v>
      </c>
      <c r="K44" s="22">
        <v>3812</v>
      </c>
      <c r="L44" s="22">
        <v>3523</v>
      </c>
      <c r="M44" s="22">
        <v>3905</v>
      </c>
      <c r="N44" s="22">
        <v>11240</v>
      </c>
      <c r="O44" s="22"/>
      <c r="P44" s="22"/>
      <c r="Q44" s="22"/>
      <c r="R44" s="22"/>
      <c r="S44" s="22"/>
      <c r="T44" s="22"/>
      <c r="U44" s="22"/>
      <c r="V44" s="22"/>
      <c r="W44" s="22">
        <v>18362</v>
      </c>
      <c r="X44" s="22">
        <v>66970</v>
      </c>
      <c r="Y44" s="22">
        <v>-48608</v>
      </c>
      <c r="Z44" s="23">
        <v>-72.581753023741982</v>
      </c>
      <c r="AA44" s="20">
        <v>133932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6243223</v>
      </c>
      <c r="F47" s="31">
        <f t="shared" si="1"/>
        <v>6243223</v>
      </c>
      <c r="G47" s="31">
        <f t="shared" si="1"/>
        <v>286116</v>
      </c>
      <c r="H47" s="31">
        <f t="shared" si="1"/>
        <v>291094</v>
      </c>
      <c r="I47" s="31">
        <f t="shared" si="1"/>
        <v>296624</v>
      </c>
      <c r="J47" s="31">
        <f t="shared" si="1"/>
        <v>873834</v>
      </c>
      <c r="K47" s="31">
        <f t="shared" si="1"/>
        <v>456032</v>
      </c>
      <c r="L47" s="31">
        <f t="shared" si="1"/>
        <v>426823</v>
      </c>
      <c r="M47" s="31">
        <f t="shared" si="1"/>
        <v>473452</v>
      </c>
      <c r="N47" s="31">
        <f t="shared" si="1"/>
        <v>1356307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2230141</v>
      </c>
      <c r="X47" s="31">
        <f t="shared" si="1"/>
        <v>3121661</v>
      </c>
      <c r="Y47" s="31">
        <f t="shared" si="1"/>
        <v>-891520</v>
      </c>
      <c r="Z47" s="32">
        <f>+IF(X47&lt;&gt;0,+(Y47/X47)*100,0)</f>
        <v>-28.559154885812394</v>
      </c>
      <c r="AA47" s="29">
        <f>SUM(AA34:AA46)</f>
        <v>6243223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13761362</v>
      </c>
      <c r="F48" s="41">
        <f t="shared" si="2"/>
        <v>13761362</v>
      </c>
      <c r="G48" s="41">
        <f t="shared" si="2"/>
        <v>-286116</v>
      </c>
      <c r="H48" s="41">
        <f t="shared" si="2"/>
        <v>1078442</v>
      </c>
      <c r="I48" s="41">
        <f t="shared" si="2"/>
        <v>-296624</v>
      </c>
      <c r="J48" s="41">
        <f t="shared" si="2"/>
        <v>495702</v>
      </c>
      <c r="K48" s="41">
        <f t="shared" si="2"/>
        <v>897664</v>
      </c>
      <c r="L48" s="41">
        <f t="shared" si="2"/>
        <v>943308</v>
      </c>
      <c r="M48" s="41">
        <f t="shared" si="2"/>
        <v>899829</v>
      </c>
      <c r="N48" s="41">
        <f t="shared" si="2"/>
        <v>2740801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3236503</v>
      </c>
      <c r="X48" s="41">
        <f t="shared" si="2"/>
        <v>6880642</v>
      </c>
      <c r="Y48" s="41">
        <f t="shared" si="2"/>
        <v>-3644139</v>
      </c>
      <c r="Z48" s="42">
        <f>+IF(X48&lt;&gt;0,+(Y48/X48)*100,0)</f>
        <v>-52.96219451615125</v>
      </c>
      <c r="AA48" s="39">
        <f>+AA32-AA47</f>
        <v>13761362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13761362</v>
      </c>
      <c r="F51" s="50">
        <f t="shared" si="3"/>
        <v>13761362</v>
      </c>
      <c r="G51" s="50">
        <f t="shared" si="3"/>
        <v>-286116</v>
      </c>
      <c r="H51" s="50">
        <f t="shared" si="3"/>
        <v>1078442</v>
      </c>
      <c r="I51" s="50">
        <f t="shared" si="3"/>
        <v>-296624</v>
      </c>
      <c r="J51" s="50">
        <f t="shared" si="3"/>
        <v>495702</v>
      </c>
      <c r="K51" s="50">
        <f t="shared" si="3"/>
        <v>897664</v>
      </c>
      <c r="L51" s="50">
        <f t="shared" si="3"/>
        <v>943308</v>
      </c>
      <c r="M51" s="50">
        <f t="shared" si="3"/>
        <v>899829</v>
      </c>
      <c r="N51" s="50">
        <f t="shared" si="3"/>
        <v>2740801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3236503</v>
      </c>
      <c r="X51" s="50">
        <f t="shared" si="3"/>
        <v>6880642</v>
      </c>
      <c r="Y51" s="50">
        <f t="shared" si="3"/>
        <v>-3644139</v>
      </c>
      <c r="Z51" s="51">
        <f>+IF(X51&lt;&gt;0,+(Y51/X51)*100,0)</f>
        <v>-52.96219451615125</v>
      </c>
      <c r="AA51" s="48">
        <f>SUM(AA48:AA50)</f>
        <v>13761362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13761362</v>
      </c>
      <c r="F53" s="56">
        <f t="shared" si="4"/>
        <v>13761362</v>
      </c>
      <c r="G53" s="56">
        <f t="shared" si="4"/>
        <v>-286116</v>
      </c>
      <c r="H53" s="56">
        <f t="shared" si="4"/>
        <v>1078442</v>
      </c>
      <c r="I53" s="56">
        <f t="shared" si="4"/>
        <v>-296624</v>
      </c>
      <c r="J53" s="56">
        <f t="shared" si="4"/>
        <v>495702</v>
      </c>
      <c r="K53" s="56">
        <f t="shared" si="4"/>
        <v>897664</v>
      </c>
      <c r="L53" s="56">
        <f t="shared" si="4"/>
        <v>943308</v>
      </c>
      <c r="M53" s="56">
        <f t="shared" si="4"/>
        <v>899829</v>
      </c>
      <c r="N53" s="56">
        <f t="shared" si="4"/>
        <v>2740801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3236503</v>
      </c>
      <c r="X53" s="56">
        <f t="shared" si="4"/>
        <v>6880642</v>
      </c>
      <c r="Y53" s="56">
        <f t="shared" si="4"/>
        <v>-3644139</v>
      </c>
      <c r="Z53" s="57">
        <f>+IF(X53&lt;&gt;0,+(Y53/X53)*100,0)</f>
        <v>-52.96219451615125</v>
      </c>
      <c r="AA53" s="54">
        <f>+AA51-AA52</f>
        <v>13761362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13761362</v>
      </c>
      <c r="F56" s="50">
        <f t="shared" si="5"/>
        <v>13761362</v>
      </c>
      <c r="G56" s="50">
        <f t="shared" si="5"/>
        <v>-286116</v>
      </c>
      <c r="H56" s="50">
        <f t="shared" si="5"/>
        <v>1078442</v>
      </c>
      <c r="I56" s="50">
        <f t="shared" si="5"/>
        <v>-296624</v>
      </c>
      <c r="J56" s="50">
        <f t="shared" si="5"/>
        <v>495702</v>
      </c>
      <c r="K56" s="50">
        <f t="shared" si="5"/>
        <v>897664</v>
      </c>
      <c r="L56" s="50">
        <f t="shared" si="5"/>
        <v>943308</v>
      </c>
      <c r="M56" s="50">
        <f t="shared" si="5"/>
        <v>899829</v>
      </c>
      <c r="N56" s="50">
        <f t="shared" si="5"/>
        <v>2740801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3236503</v>
      </c>
      <c r="X56" s="50">
        <f t="shared" si="5"/>
        <v>6880642</v>
      </c>
      <c r="Y56" s="50">
        <f t="shared" si="5"/>
        <v>-3644139</v>
      </c>
      <c r="Z56" s="51">
        <f>+IF(X56&lt;&gt;0,+(Y56/X56)*100,0)</f>
        <v>-52.96219451615125</v>
      </c>
      <c r="AA56" s="48">
        <f>SUM(AA53:AA55)</f>
        <v>13761362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13761362</v>
      </c>
      <c r="F59" s="67">
        <f t="shared" si="6"/>
        <v>13761362</v>
      </c>
      <c r="G59" s="67">
        <f t="shared" si="6"/>
        <v>-286116</v>
      </c>
      <c r="H59" s="67">
        <f t="shared" si="6"/>
        <v>1078442</v>
      </c>
      <c r="I59" s="67">
        <f t="shared" si="6"/>
        <v>-296624</v>
      </c>
      <c r="J59" s="67">
        <f t="shared" si="6"/>
        <v>495702</v>
      </c>
      <c r="K59" s="67">
        <f t="shared" si="6"/>
        <v>897664</v>
      </c>
      <c r="L59" s="67">
        <f t="shared" si="6"/>
        <v>943308</v>
      </c>
      <c r="M59" s="67">
        <f t="shared" si="6"/>
        <v>899829</v>
      </c>
      <c r="N59" s="67">
        <f t="shared" si="6"/>
        <v>2740801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3236503</v>
      </c>
      <c r="X59" s="67">
        <f t="shared" si="6"/>
        <v>6880642</v>
      </c>
      <c r="Y59" s="67">
        <f t="shared" si="6"/>
        <v>-3644139</v>
      </c>
      <c r="Z59" s="68">
        <f>+IF(X59&lt;&gt;0,+(Y59/X59)*100,0)</f>
        <v>-52.96219451615125</v>
      </c>
      <c r="AA59" s="65">
        <f>SUM(AA56:AA58)</f>
        <v>13761362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7617470</v>
      </c>
      <c r="D9" s="20"/>
      <c r="E9" s="21">
        <v>11541687</v>
      </c>
      <c r="F9" s="22">
        <v>11541687</v>
      </c>
      <c r="G9" s="22">
        <v>868436</v>
      </c>
      <c r="H9" s="22">
        <v>690733</v>
      </c>
      <c r="I9" s="22">
        <v>696575</v>
      </c>
      <c r="J9" s="22">
        <v>2255744</v>
      </c>
      <c r="K9" s="22">
        <v>685875</v>
      </c>
      <c r="L9" s="22">
        <v>671347</v>
      </c>
      <c r="M9" s="22">
        <v>642078</v>
      </c>
      <c r="N9" s="22">
        <v>1999300</v>
      </c>
      <c r="O9" s="22"/>
      <c r="P9" s="22"/>
      <c r="Q9" s="22"/>
      <c r="R9" s="22"/>
      <c r="S9" s="22"/>
      <c r="T9" s="22"/>
      <c r="U9" s="22"/>
      <c r="V9" s="22"/>
      <c r="W9" s="22">
        <v>4255044</v>
      </c>
      <c r="X9" s="22">
        <v>5770842</v>
      </c>
      <c r="Y9" s="22">
        <v>-1515798</v>
      </c>
      <c r="Z9" s="23">
        <v>-26.266496292915313</v>
      </c>
      <c r="AA9" s="20">
        <v>11541687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7617470</v>
      </c>
      <c r="D32" s="29">
        <f t="shared" ref="D32:Y32" si="0">SUM(D6:D31)</f>
        <v>0</v>
      </c>
      <c r="E32" s="30">
        <f t="shared" si="0"/>
        <v>11541687</v>
      </c>
      <c r="F32" s="31">
        <f t="shared" si="0"/>
        <v>11541687</v>
      </c>
      <c r="G32" s="31">
        <f t="shared" si="0"/>
        <v>868436</v>
      </c>
      <c r="H32" s="31">
        <f t="shared" si="0"/>
        <v>690733</v>
      </c>
      <c r="I32" s="31">
        <f t="shared" si="0"/>
        <v>696575</v>
      </c>
      <c r="J32" s="31">
        <f t="shared" si="0"/>
        <v>2255744</v>
      </c>
      <c r="K32" s="31">
        <f t="shared" si="0"/>
        <v>685875</v>
      </c>
      <c r="L32" s="31">
        <f t="shared" si="0"/>
        <v>671347</v>
      </c>
      <c r="M32" s="31">
        <f t="shared" si="0"/>
        <v>642078</v>
      </c>
      <c r="N32" s="31">
        <f t="shared" si="0"/>
        <v>1999300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4255044</v>
      </c>
      <c r="X32" s="31">
        <f t="shared" si="0"/>
        <v>5770842</v>
      </c>
      <c r="Y32" s="31">
        <f t="shared" si="0"/>
        <v>-1515798</v>
      </c>
      <c r="Z32" s="32">
        <f>+IF(X32&lt;&gt;0,+(Y32/X32)*100,0)</f>
        <v>-26.266496292915313</v>
      </c>
      <c r="AA32" s="29">
        <f>SUM(AA6:AA31)</f>
        <v>11541687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2757925</v>
      </c>
      <c r="D34" s="20"/>
      <c r="E34" s="21">
        <v>3841623</v>
      </c>
      <c r="F34" s="22">
        <v>3841623</v>
      </c>
      <c r="G34" s="22">
        <v>200598</v>
      </c>
      <c r="H34" s="22">
        <v>251679</v>
      </c>
      <c r="I34" s="22">
        <v>245559</v>
      </c>
      <c r="J34" s="22">
        <v>697836</v>
      </c>
      <c r="K34" s="22">
        <v>263317</v>
      </c>
      <c r="L34" s="22">
        <v>282979</v>
      </c>
      <c r="M34" s="22"/>
      <c r="N34" s="22">
        <v>546296</v>
      </c>
      <c r="O34" s="22"/>
      <c r="P34" s="22"/>
      <c r="Q34" s="22"/>
      <c r="R34" s="22"/>
      <c r="S34" s="22"/>
      <c r="T34" s="22"/>
      <c r="U34" s="22"/>
      <c r="V34" s="22"/>
      <c r="W34" s="22">
        <v>1244132</v>
      </c>
      <c r="X34" s="22">
        <v>1920816</v>
      </c>
      <c r="Y34" s="22">
        <v>-676684</v>
      </c>
      <c r="Z34" s="23">
        <v>-35.228986014277261</v>
      </c>
      <c r="AA34" s="20">
        <v>3841623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791223</v>
      </c>
      <c r="D37" s="20"/>
      <c r="E37" s="21">
        <v>615000</v>
      </c>
      <c r="F37" s="22">
        <v>615000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307500</v>
      </c>
      <c r="Y37" s="22">
        <v>-307500</v>
      </c>
      <c r="Z37" s="23">
        <v>-100</v>
      </c>
      <c r="AA37" s="20">
        <v>615000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2879710</v>
      </c>
      <c r="F39" s="22">
        <v>2879710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1439856</v>
      </c>
      <c r="Y39" s="22">
        <v>-1439856</v>
      </c>
      <c r="Z39" s="23">
        <v>-100</v>
      </c>
      <c r="AA39" s="20">
        <v>2879710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2599013</v>
      </c>
      <c r="D41" s="20"/>
      <c r="E41" s="21">
        <v>3086781</v>
      </c>
      <c r="F41" s="22">
        <v>3086781</v>
      </c>
      <c r="G41" s="22">
        <v>186288</v>
      </c>
      <c r="H41" s="22">
        <v>205013</v>
      </c>
      <c r="I41" s="22">
        <v>211148</v>
      </c>
      <c r="J41" s="22">
        <v>602449</v>
      </c>
      <c r="K41" s="22">
        <v>211992</v>
      </c>
      <c r="L41" s="22">
        <v>200984</v>
      </c>
      <c r="M41" s="22">
        <v>204917</v>
      </c>
      <c r="N41" s="22">
        <v>617893</v>
      </c>
      <c r="O41" s="22"/>
      <c r="P41" s="22"/>
      <c r="Q41" s="22"/>
      <c r="R41" s="22"/>
      <c r="S41" s="22"/>
      <c r="T41" s="22"/>
      <c r="U41" s="22"/>
      <c r="V41" s="22"/>
      <c r="W41" s="22">
        <v>1220342</v>
      </c>
      <c r="X41" s="22">
        <v>1543386</v>
      </c>
      <c r="Y41" s="22">
        <v>-323044</v>
      </c>
      <c r="Z41" s="23">
        <v>-20.930862402535723</v>
      </c>
      <c r="AA41" s="20">
        <v>3086781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333081</v>
      </c>
      <c r="D44" s="20"/>
      <c r="E44" s="21">
        <v>592833</v>
      </c>
      <c r="F44" s="22">
        <v>592833</v>
      </c>
      <c r="G44" s="22">
        <v>16172</v>
      </c>
      <c r="H44" s="22">
        <v>35353</v>
      </c>
      <c r="I44" s="22">
        <v>45777</v>
      </c>
      <c r="J44" s="22">
        <v>97302</v>
      </c>
      <c r="K44" s="22">
        <v>21820</v>
      </c>
      <c r="L44" s="22">
        <v>50774</v>
      </c>
      <c r="M44" s="22">
        <v>28347</v>
      </c>
      <c r="N44" s="22">
        <v>100941</v>
      </c>
      <c r="O44" s="22"/>
      <c r="P44" s="22"/>
      <c r="Q44" s="22"/>
      <c r="R44" s="22"/>
      <c r="S44" s="22"/>
      <c r="T44" s="22"/>
      <c r="U44" s="22"/>
      <c r="V44" s="22"/>
      <c r="W44" s="22">
        <v>198243</v>
      </c>
      <c r="X44" s="22">
        <v>296418</v>
      </c>
      <c r="Y44" s="22">
        <v>-98175</v>
      </c>
      <c r="Z44" s="23">
        <v>-33.120458271764875</v>
      </c>
      <c r="AA44" s="20">
        <v>592833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6481242</v>
      </c>
      <c r="D47" s="29">
        <f t="shared" ref="D47:Y47" si="1">SUM(D34:D46)</f>
        <v>0</v>
      </c>
      <c r="E47" s="30">
        <f t="shared" si="1"/>
        <v>11015947</v>
      </c>
      <c r="F47" s="31">
        <f t="shared" si="1"/>
        <v>11015947</v>
      </c>
      <c r="G47" s="31">
        <f t="shared" si="1"/>
        <v>403058</v>
      </c>
      <c r="H47" s="31">
        <f t="shared" si="1"/>
        <v>492045</v>
      </c>
      <c r="I47" s="31">
        <f t="shared" si="1"/>
        <v>502484</v>
      </c>
      <c r="J47" s="31">
        <f t="shared" si="1"/>
        <v>1397587</v>
      </c>
      <c r="K47" s="31">
        <f t="shared" si="1"/>
        <v>497129</v>
      </c>
      <c r="L47" s="31">
        <f t="shared" si="1"/>
        <v>534737</v>
      </c>
      <c r="M47" s="31">
        <f t="shared" si="1"/>
        <v>233264</v>
      </c>
      <c r="N47" s="31">
        <f t="shared" si="1"/>
        <v>1265130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2662717</v>
      </c>
      <c r="X47" s="31">
        <f t="shared" si="1"/>
        <v>5507976</v>
      </c>
      <c r="Y47" s="31">
        <f t="shared" si="1"/>
        <v>-2845259</v>
      </c>
      <c r="Z47" s="32">
        <f>+IF(X47&lt;&gt;0,+(Y47/X47)*100,0)</f>
        <v>-51.657069674958642</v>
      </c>
      <c r="AA47" s="29">
        <f>SUM(AA34:AA46)</f>
        <v>11015947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1136228</v>
      </c>
      <c r="D48" s="39">
        <f t="shared" si="2"/>
        <v>0</v>
      </c>
      <c r="E48" s="40">
        <f t="shared" si="2"/>
        <v>525740</v>
      </c>
      <c r="F48" s="41">
        <f t="shared" si="2"/>
        <v>525740</v>
      </c>
      <c r="G48" s="41">
        <f t="shared" si="2"/>
        <v>465378</v>
      </c>
      <c r="H48" s="41">
        <f t="shared" si="2"/>
        <v>198688</v>
      </c>
      <c r="I48" s="41">
        <f t="shared" si="2"/>
        <v>194091</v>
      </c>
      <c r="J48" s="41">
        <f t="shared" si="2"/>
        <v>858157</v>
      </c>
      <c r="K48" s="41">
        <f t="shared" si="2"/>
        <v>188746</v>
      </c>
      <c r="L48" s="41">
        <f t="shared" si="2"/>
        <v>136610</v>
      </c>
      <c r="M48" s="41">
        <f t="shared" si="2"/>
        <v>408814</v>
      </c>
      <c r="N48" s="41">
        <f t="shared" si="2"/>
        <v>734170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1592327</v>
      </c>
      <c r="X48" s="41">
        <f t="shared" si="2"/>
        <v>262866</v>
      </c>
      <c r="Y48" s="41">
        <f t="shared" si="2"/>
        <v>1329461</v>
      </c>
      <c r="Z48" s="42">
        <f>+IF(X48&lt;&gt;0,+(Y48/X48)*100,0)</f>
        <v>505.75616473792735</v>
      </c>
      <c r="AA48" s="39">
        <f>+AA32-AA47</f>
        <v>525740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1136228</v>
      </c>
      <c r="D51" s="48">
        <f t="shared" si="3"/>
        <v>0</v>
      </c>
      <c r="E51" s="49">
        <f t="shared" si="3"/>
        <v>525740</v>
      </c>
      <c r="F51" s="50">
        <f t="shared" si="3"/>
        <v>525740</v>
      </c>
      <c r="G51" s="50">
        <f t="shared" si="3"/>
        <v>465378</v>
      </c>
      <c r="H51" s="50">
        <f t="shared" si="3"/>
        <v>198688</v>
      </c>
      <c r="I51" s="50">
        <f t="shared" si="3"/>
        <v>194091</v>
      </c>
      <c r="J51" s="50">
        <f t="shared" si="3"/>
        <v>858157</v>
      </c>
      <c r="K51" s="50">
        <f t="shared" si="3"/>
        <v>188746</v>
      </c>
      <c r="L51" s="50">
        <f t="shared" si="3"/>
        <v>136610</v>
      </c>
      <c r="M51" s="50">
        <f t="shared" si="3"/>
        <v>408814</v>
      </c>
      <c r="N51" s="50">
        <f t="shared" si="3"/>
        <v>734170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1592327</v>
      </c>
      <c r="X51" s="50">
        <f t="shared" si="3"/>
        <v>262866</v>
      </c>
      <c r="Y51" s="50">
        <f t="shared" si="3"/>
        <v>1329461</v>
      </c>
      <c r="Z51" s="51">
        <f>+IF(X51&lt;&gt;0,+(Y51/X51)*100,0)</f>
        <v>505.75616473792735</v>
      </c>
      <c r="AA51" s="48">
        <f>SUM(AA48:AA50)</f>
        <v>525740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1136228</v>
      </c>
      <c r="D53" s="54">
        <f>+D51-D52</f>
        <v>0</v>
      </c>
      <c r="E53" s="55">
        <f t="shared" si="4"/>
        <v>525740</v>
      </c>
      <c r="F53" s="56">
        <f t="shared" si="4"/>
        <v>525740</v>
      </c>
      <c r="G53" s="56">
        <f t="shared" si="4"/>
        <v>465378</v>
      </c>
      <c r="H53" s="56">
        <f t="shared" si="4"/>
        <v>198688</v>
      </c>
      <c r="I53" s="56">
        <f t="shared" si="4"/>
        <v>194091</v>
      </c>
      <c r="J53" s="56">
        <f t="shared" si="4"/>
        <v>858157</v>
      </c>
      <c r="K53" s="56">
        <f t="shared" si="4"/>
        <v>188746</v>
      </c>
      <c r="L53" s="56">
        <f t="shared" si="4"/>
        <v>136610</v>
      </c>
      <c r="M53" s="56">
        <f t="shared" si="4"/>
        <v>408814</v>
      </c>
      <c r="N53" s="56">
        <f t="shared" si="4"/>
        <v>734170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1592327</v>
      </c>
      <c r="X53" s="56">
        <f t="shared" si="4"/>
        <v>262866</v>
      </c>
      <c r="Y53" s="56">
        <f t="shared" si="4"/>
        <v>1329461</v>
      </c>
      <c r="Z53" s="57">
        <f>+IF(X53&lt;&gt;0,+(Y53/X53)*100,0)</f>
        <v>505.75616473792735</v>
      </c>
      <c r="AA53" s="54">
        <f>+AA51-AA52</f>
        <v>525740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1136228</v>
      </c>
      <c r="D56" s="48">
        <f>SUM(D53:D55)</f>
        <v>0</v>
      </c>
      <c r="E56" s="49">
        <f t="shared" si="5"/>
        <v>525740</v>
      </c>
      <c r="F56" s="50">
        <f t="shared" si="5"/>
        <v>525740</v>
      </c>
      <c r="G56" s="50">
        <f t="shared" si="5"/>
        <v>465378</v>
      </c>
      <c r="H56" s="50">
        <f t="shared" si="5"/>
        <v>198688</v>
      </c>
      <c r="I56" s="50">
        <f t="shared" si="5"/>
        <v>194091</v>
      </c>
      <c r="J56" s="50">
        <f t="shared" si="5"/>
        <v>858157</v>
      </c>
      <c r="K56" s="50">
        <f t="shared" si="5"/>
        <v>188746</v>
      </c>
      <c r="L56" s="50">
        <f t="shared" si="5"/>
        <v>136610</v>
      </c>
      <c r="M56" s="50">
        <f t="shared" si="5"/>
        <v>408814</v>
      </c>
      <c r="N56" s="50">
        <f t="shared" si="5"/>
        <v>734170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1592327</v>
      </c>
      <c r="X56" s="50">
        <f t="shared" si="5"/>
        <v>262866</v>
      </c>
      <c r="Y56" s="50">
        <f t="shared" si="5"/>
        <v>1329461</v>
      </c>
      <c r="Z56" s="51">
        <f>+IF(X56&lt;&gt;0,+(Y56/X56)*100,0)</f>
        <v>505.75616473792735</v>
      </c>
      <c r="AA56" s="48">
        <f>SUM(AA53:AA55)</f>
        <v>525740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1136228</v>
      </c>
      <c r="D59" s="65">
        <f>SUM(D56:D58)</f>
        <v>0</v>
      </c>
      <c r="E59" s="66">
        <f t="shared" si="6"/>
        <v>525740</v>
      </c>
      <c r="F59" s="67">
        <f t="shared" si="6"/>
        <v>525740</v>
      </c>
      <c r="G59" s="67">
        <f t="shared" si="6"/>
        <v>465378</v>
      </c>
      <c r="H59" s="67">
        <f t="shared" si="6"/>
        <v>198688</v>
      </c>
      <c r="I59" s="67">
        <f t="shared" si="6"/>
        <v>194091</v>
      </c>
      <c r="J59" s="67">
        <f t="shared" si="6"/>
        <v>858157</v>
      </c>
      <c r="K59" s="67">
        <f t="shared" si="6"/>
        <v>188746</v>
      </c>
      <c r="L59" s="67">
        <f t="shared" si="6"/>
        <v>136610</v>
      </c>
      <c r="M59" s="67">
        <f t="shared" si="6"/>
        <v>408814</v>
      </c>
      <c r="N59" s="67">
        <f t="shared" si="6"/>
        <v>734170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1592327</v>
      </c>
      <c r="X59" s="67">
        <f t="shared" si="6"/>
        <v>262866</v>
      </c>
      <c r="Y59" s="67">
        <f t="shared" si="6"/>
        <v>1329461</v>
      </c>
      <c r="Z59" s="68">
        <f>+IF(X59&lt;&gt;0,+(Y59/X59)*100,0)</f>
        <v>505.75616473792735</v>
      </c>
      <c r="AA59" s="65">
        <f>SUM(AA56:AA58)</f>
        <v>525740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-413969</v>
      </c>
      <c r="N6" s="22">
        <v>-413969</v>
      </c>
      <c r="O6" s="22"/>
      <c r="P6" s="22"/>
      <c r="Q6" s="22"/>
      <c r="R6" s="22"/>
      <c r="S6" s="22"/>
      <c r="T6" s="22"/>
      <c r="U6" s="22"/>
      <c r="V6" s="22"/>
      <c r="W6" s="22">
        <v>-413969</v>
      </c>
      <c r="X6" s="22"/>
      <c r="Y6" s="22">
        <v>-413969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45238202</v>
      </c>
      <c r="D9" s="20"/>
      <c r="E9" s="21">
        <v>48148882</v>
      </c>
      <c r="F9" s="22">
        <v>48148882</v>
      </c>
      <c r="G9" s="22">
        <v>4405728</v>
      </c>
      <c r="H9" s="22">
        <v>4063087</v>
      </c>
      <c r="I9" s="22">
        <v>3994374</v>
      </c>
      <c r="J9" s="22">
        <v>12463189</v>
      </c>
      <c r="K9" s="22">
        <v>4036453</v>
      </c>
      <c r="L9" s="22">
        <v>4005871</v>
      </c>
      <c r="M9" s="22">
        <v>3954320</v>
      </c>
      <c r="N9" s="22">
        <v>11996644</v>
      </c>
      <c r="O9" s="22"/>
      <c r="P9" s="22"/>
      <c r="Q9" s="22"/>
      <c r="R9" s="22"/>
      <c r="S9" s="22"/>
      <c r="T9" s="22"/>
      <c r="U9" s="22"/>
      <c r="V9" s="22"/>
      <c r="W9" s="22">
        <v>24459833</v>
      </c>
      <c r="X9" s="22">
        <v>24074442</v>
      </c>
      <c r="Y9" s="22">
        <v>385391</v>
      </c>
      <c r="Z9" s="23">
        <v>1.600830457461901</v>
      </c>
      <c r="AA9" s="20">
        <v>48148882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463752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45701954</v>
      </c>
      <c r="D32" s="29">
        <f t="shared" ref="D32:Y32" si="0">SUM(D6:D31)</f>
        <v>0</v>
      </c>
      <c r="E32" s="30">
        <f t="shared" si="0"/>
        <v>48148882</v>
      </c>
      <c r="F32" s="31">
        <f t="shared" si="0"/>
        <v>48148882</v>
      </c>
      <c r="G32" s="31">
        <f t="shared" si="0"/>
        <v>4405728</v>
      </c>
      <c r="H32" s="31">
        <f t="shared" si="0"/>
        <v>4063087</v>
      </c>
      <c r="I32" s="31">
        <f t="shared" si="0"/>
        <v>3994374</v>
      </c>
      <c r="J32" s="31">
        <f t="shared" si="0"/>
        <v>12463189</v>
      </c>
      <c r="K32" s="31">
        <f t="shared" si="0"/>
        <v>4036453</v>
      </c>
      <c r="L32" s="31">
        <f t="shared" si="0"/>
        <v>4005871</v>
      </c>
      <c r="M32" s="31">
        <f t="shared" si="0"/>
        <v>3540351</v>
      </c>
      <c r="N32" s="31">
        <f t="shared" si="0"/>
        <v>11582675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24045864</v>
      </c>
      <c r="X32" s="31">
        <f t="shared" si="0"/>
        <v>24074442</v>
      </c>
      <c r="Y32" s="31">
        <f t="shared" si="0"/>
        <v>-28578</v>
      </c>
      <c r="Z32" s="32">
        <f>+IF(X32&lt;&gt;0,+(Y32/X32)*100,0)</f>
        <v>-0.11870680117944167</v>
      </c>
      <c r="AA32" s="29">
        <f>SUM(AA6:AA31)</f>
        <v>48148882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19398799</v>
      </c>
      <c r="D34" s="20"/>
      <c r="E34" s="21">
        <v>21538984</v>
      </c>
      <c r="F34" s="22">
        <v>21538984</v>
      </c>
      <c r="G34" s="22">
        <v>1575400</v>
      </c>
      <c r="H34" s="22">
        <v>1576786</v>
      </c>
      <c r="I34" s="22">
        <v>1615381</v>
      </c>
      <c r="J34" s="22">
        <v>4767567</v>
      </c>
      <c r="K34" s="22">
        <v>1502769</v>
      </c>
      <c r="L34" s="22">
        <v>1483053</v>
      </c>
      <c r="M34" s="22">
        <v>1426164</v>
      </c>
      <c r="N34" s="22">
        <v>4411986</v>
      </c>
      <c r="O34" s="22"/>
      <c r="P34" s="22"/>
      <c r="Q34" s="22"/>
      <c r="R34" s="22"/>
      <c r="S34" s="22"/>
      <c r="T34" s="22"/>
      <c r="U34" s="22"/>
      <c r="V34" s="22"/>
      <c r="W34" s="22">
        <v>9179553</v>
      </c>
      <c r="X34" s="22">
        <v>10769496</v>
      </c>
      <c r="Y34" s="22">
        <v>-1589943</v>
      </c>
      <c r="Z34" s="23">
        <v>-14.763392827296654</v>
      </c>
      <c r="AA34" s="20">
        <v>21538984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1060717</v>
      </c>
      <c r="D37" s="20"/>
      <c r="E37" s="21">
        <v>101500</v>
      </c>
      <c r="F37" s="22">
        <v>101500</v>
      </c>
      <c r="G37" s="22">
        <v>33590</v>
      </c>
      <c r="H37" s="22">
        <v>57382</v>
      </c>
      <c r="I37" s="22">
        <v>682757</v>
      </c>
      <c r="J37" s="22">
        <v>773729</v>
      </c>
      <c r="K37" s="22">
        <v>16340</v>
      </c>
      <c r="L37" s="22">
        <v>10378</v>
      </c>
      <c r="M37" s="22">
        <v>13100</v>
      </c>
      <c r="N37" s="22">
        <v>39818</v>
      </c>
      <c r="O37" s="22"/>
      <c r="P37" s="22"/>
      <c r="Q37" s="22"/>
      <c r="R37" s="22"/>
      <c r="S37" s="22"/>
      <c r="T37" s="22"/>
      <c r="U37" s="22"/>
      <c r="V37" s="22"/>
      <c r="W37" s="22">
        <v>813547</v>
      </c>
      <c r="X37" s="22">
        <v>50748</v>
      </c>
      <c r="Y37" s="22">
        <v>762799</v>
      </c>
      <c r="Z37" s="23">
        <v>1503.1114526680853</v>
      </c>
      <c r="AA37" s="20">
        <v>101500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2215980</v>
      </c>
      <c r="D39" s="20"/>
      <c r="E39" s="21">
        <v>6450376</v>
      </c>
      <c r="F39" s="22">
        <v>6450376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3225192</v>
      </c>
      <c r="Y39" s="22">
        <v>-3225192</v>
      </c>
      <c r="Z39" s="23">
        <v>-100</v>
      </c>
      <c r="AA39" s="20">
        <v>6450376</v>
      </c>
    </row>
    <row r="40" spans="1:27" ht="13.5" x14ac:dyDescent="0.25">
      <c r="A40" s="19" t="s">
        <v>40</v>
      </c>
      <c r="B40" s="15" t="s">
        <v>32</v>
      </c>
      <c r="C40" s="20">
        <v>2853202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1820757</v>
      </c>
      <c r="D41" s="20"/>
      <c r="E41" s="21">
        <v>1707745</v>
      </c>
      <c r="F41" s="22">
        <v>1707745</v>
      </c>
      <c r="G41" s="22">
        <v>83111</v>
      </c>
      <c r="H41" s="22">
        <v>75123</v>
      </c>
      <c r="I41" s="22">
        <v>124053</v>
      </c>
      <c r="J41" s="22">
        <v>282287</v>
      </c>
      <c r="K41" s="22">
        <v>80258</v>
      </c>
      <c r="L41" s="22">
        <v>90963</v>
      </c>
      <c r="M41" s="22">
        <v>144098</v>
      </c>
      <c r="N41" s="22">
        <v>315319</v>
      </c>
      <c r="O41" s="22"/>
      <c r="P41" s="22"/>
      <c r="Q41" s="22"/>
      <c r="R41" s="22"/>
      <c r="S41" s="22"/>
      <c r="T41" s="22"/>
      <c r="U41" s="22"/>
      <c r="V41" s="22"/>
      <c r="W41" s="22">
        <v>597606</v>
      </c>
      <c r="X41" s="22">
        <v>853872</v>
      </c>
      <c r="Y41" s="22">
        <v>-256266</v>
      </c>
      <c r="Z41" s="23">
        <v>-30.01222665692282</v>
      </c>
      <c r="AA41" s="20">
        <v>1707745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230100</v>
      </c>
      <c r="D44" s="20"/>
      <c r="E44" s="21">
        <v>361256</v>
      </c>
      <c r="F44" s="22">
        <v>361256</v>
      </c>
      <c r="G44" s="22">
        <v>15537</v>
      </c>
      <c r="H44" s="22">
        <v>12664</v>
      </c>
      <c r="I44" s="22">
        <v>22221</v>
      </c>
      <c r="J44" s="22">
        <v>50422</v>
      </c>
      <c r="K44" s="22">
        <v>11828</v>
      </c>
      <c r="L44" s="22">
        <v>28044</v>
      </c>
      <c r="M44" s="22">
        <v>13387</v>
      </c>
      <c r="N44" s="22">
        <v>53259</v>
      </c>
      <c r="O44" s="22"/>
      <c r="P44" s="22"/>
      <c r="Q44" s="22"/>
      <c r="R44" s="22"/>
      <c r="S44" s="22"/>
      <c r="T44" s="22"/>
      <c r="U44" s="22"/>
      <c r="V44" s="22"/>
      <c r="W44" s="22">
        <v>103681</v>
      </c>
      <c r="X44" s="22">
        <v>180630</v>
      </c>
      <c r="Y44" s="22">
        <v>-76949</v>
      </c>
      <c r="Z44" s="23">
        <v>-42.600343243093619</v>
      </c>
      <c r="AA44" s="20">
        <v>361256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27579555</v>
      </c>
      <c r="D47" s="29">
        <f t="shared" ref="D47:Y47" si="1">SUM(D34:D46)</f>
        <v>0</v>
      </c>
      <c r="E47" s="30">
        <f t="shared" si="1"/>
        <v>30159861</v>
      </c>
      <c r="F47" s="31">
        <f t="shared" si="1"/>
        <v>30159861</v>
      </c>
      <c r="G47" s="31">
        <f t="shared" si="1"/>
        <v>1707638</v>
      </c>
      <c r="H47" s="31">
        <f t="shared" si="1"/>
        <v>1721955</v>
      </c>
      <c r="I47" s="31">
        <f t="shared" si="1"/>
        <v>2444412</v>
      </c>
      <c r="J47" s="31">
        <f t="shared" si="1"/>
        <v>5874005</v>
      </c>
      <c r="K47" s="31">
        <f t="shared" si="1"/>
        <v>1611195</v>
      </c>
      <c r="L47" s="31">
        <f t="shared" si="1"/>
        <v>1612438</v>
      </c>
      <c r="M47" s="31">
        <f t="shared" si="1"/>
        <v>1596749</v>
      </c>
      <c r="N47" s="31">
        <f t="shared" si="1"/>
        <v>4820382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10694387</v>
      </c>
      <c r="X47" s="31">
        <f t="shared" si="1"/>
        <v>15079938</v>
      </c>
      <c r="Y47" s="31">
        <f t="shared" si="1"/>
        <v>-4385551</v>
      </c>
      <c r="Z47" s="32">
        <f>+IF(X47&lt;&gt;0,+(Y47/X47)*100,0)</f>
        <v>-29.082022751021917</v>
      </c>
      <c r="AA47" s="29">
        <f>SUM(AA34:AA46)</f>
        <v>30159861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18122399</v>
      </c>
      <c r="D48" s="39">
        <f t="shared" si="2"/>
        <v>0</v>
      </c>
      <c r="E48" s="40">
        <f t="shared" si="2"/>
        <v>17989021</v>
      </c>
      <c r="F48" s="41">
        <f t="shared" si="2"/>
        <v>17989021</v>
      </c>
      <c r="G48" s="41">
        <f t="shared" si="2"/>
        <v>2698090</v>
      </c>
      <c r="H48" s="41">
        <f t="shared" si="2"/>
        <v>2341132</v>
      </c>
      <c r="I48" s="41">
        <f t="shared" si="2"/>
        <v>1549962</v>
      </c>
      <c r="J48" s="41">
        <f t="shared" si="2"/>
        <v>6589184</v>
      </c>
      <c r="K48" s="41">
        <f t="shared" si="2"/>
        <v>2425258</v>
      </c>
      <c r="L48" s="41">
        <f t="shared" si="2"/>
        <v>2393433</v>
      </c>
      <c r="M48" s="41">
        <f t="shared" si="2"/>
        <v>1943602</v>
      </c>
      <c r="N48" s="41">
        <f t="shared" si="2"/>
        <v>6762293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13351477</v>
      </c>
      <c r="X48" s="41">
        <f t="shared" si="2"/>
        <v>8994504</v>
      </c>
      <c r="Y48" s="41">
        <f t="shared" si="2"/>
        <v>4356973</v>
      </c>
      <c r="Z48" s="42">
        <f>+IF(X48&lt;&gt;0,+(Y48/X48)*100,0)</f>
        <v>48.440392043852562</v>
      </c>
      <c r="AA48" s="39">
        <f>+AA32-AA47</f>
        <v>17989021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18122399</v>
      </c>
      <c r="D51" s="48">
        <f t="shared" si="3"/>
        <v>0</v>
      </c>
      <c r="E51" s="49">
        <f t="shared" si="3"/>
        <v>17989021</v>
      </c>
      <c r="F51" s="50">
        <f t="shared" si="3"/>
        <v>17989021</v>
      </c>
      <c r="G51" s="50">
        <f t="shared" si="3"/>
        <v>2698090</v>
      </c>
      <c r="H51" s="50">
        <f t="shared" si="3"/>
        <v>2341132</v>
      </c>
      <c r="I51" s="50">
        <f t="shared" si="3"/>
        <v>1549962</v>
      </c>
      <c r="J51" s="50">
        <f t="shared" si="3"/>
        <v>6589184</v>
      </c>
      <c r="K51" s="50">
        <f t="shared" si="3"/>
        <v>2425258</v>
      </c>
      <c r="L51" s="50">
        <f t="shared" si="3"/>
        <v>2393433</v>
      </c>
      <c r="M51" s="50">
        <f t="shared" si="3"/>
        <v>1943602</v>
      </c>
      <c r="N51" s="50">
        <f t="shared" si="3"/>
        <v>6762293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13351477</v>
      </c>
      <c r="X51" s="50">
        <f t="shared" si="3"/>
        <v>8994504</v>
      </c>
      <c r="Y51" s="50">
        <f t="shared" si="3"/>
        <v>4356973</v>
      </c>
      <c r="Z51" s="51">
        <f>+IF(X51&lt;&gt;0,+(Y51/X51)*100,0)</f>
        <v>48.440392043852562</v>
      </c>
      <c r="AA51" s="48">
        <f>SUM(AA48:AA50)</f>
        <v>17989021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18122399</v>
      </c>
      <c r="D53" s="54">
        <f>+D51-D52</f>
        <v>0</v>
      </c>
      <c r="E53" s="55">
        <f t="shared" si="4"/>
        <v>17989021</v>
      </c>
      <c r="F53" s="56">
        <f t="shared" si="4"/>
        <v>17989021</v>
      </c>
      <c r="G53" s="56">
        <f t="shared" si="4"/>
        <v>2698090</v>
      </c>
      <c r="H53" s="56">
        <f t="shared" si="4"/>
        <v>2341132</v>
      </c>
      <c r="I53" s="56">
        <f t="shared" si="4"/>
        <v>1549962</v>
      </c>
      <c r="J53" s="56">
        <f t="shared" si="4"/>
        <v>6589184</v>
      </c>
      <c r="K53" s="56">
        <f t="shared" si="4"/>
        <v>2425258</v>
      </c>
      <c r="L53" s="56">
        <f t="shared" si="4"/>
        <v>2393433</v>
      </c>
      <c r="M53" s="56">
        <f t="shared" si="4"/>
        <v>1943602</v>
      </c>
      <c r="N53" s="56">
        <f t="shared" si="4"/>
        <v>6762293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13351477</v>
      </c>
      <c r="X53" s="56">
        <f t="shared" si="4"/>
        <v>8994504</v>
      </c>
      <c r="Y53" s="56">
        <f t="shared" si="4"/>
        <v>4356973</v>
      </c>
      <c r="Z53" s="57">
        <f>+IF(X53&lt;&gt;0,+(Y53/X53)*100,0)</f>
        <v>48.440392043852562</v>
      </c>
      <c r="AA53" s="54">
        <f>+AA51-AA52</f>
        <v>17989021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18122399</v>
      </c>
      <c r="D56" s="48">
        <f>SUM(D53:D55)</f>
        <v>0</v>
      </c>
      <c r="E56" s="49">
        <f t="shared" si="5"/>
        <v>17989021</v>
      </c>
      <c r="F56" s="50">
        <f t="shared" si="5"/>
        <v>17989021</v>
      </c>
      <c r="G56" s="50">
        <f t="shared" si="5"/>
        <v>2698090</v>
      </c>
      <c r="H56" s="50">
        <f t="shared" si="5"/>
        <v>2341132</v>
      </c>
      <c r="I56" s="50">
        <f t="shared" si="5"/>
        <v>1549962</v>
      </c>
      <c r="J56" s="50">
        <f t="shared" si="5"/>
        <v>6589184</v>
      </c>
      <c r="K56" s="50">
        <f t="shared" si="5"/>
        <v>2425258</v>
      </c>
      <c r="L56" s="50">
        <f t="shared" si="5"/>
        <v>2393433</v>
      </c>
      <c r="M56" s="50">
        <f t="shared" si="5"/>
        <v>1943602</v>
      </c>
      <c r="N56" s="50">
        <f t="shared" si="5"/>
        <v>6762293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13351477</v>
      </c>
      <c r="X56" s="50">
        <f t="shared" si="5"/>
        <v>8994504</v>
      </c>
      <c r="Y56" s="50">
        <f t="shared" si="5"/>
        <v>4356973</v>
      </c>
      <c r="Z56" s="51">
        <f>+IF(X56&lt;&gt;0,+(Y56/X56)*100,0)</f>
        <v>48.440392043852562</v>
      </c>
      <c r="AA56" s="48">
        <f>SUM(AA53:AA55)</f>
        <v>17989021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18122399</v>
      </c>
      <c r="D59" s="65">
        <f>SUM(D56:D58)</f>
        <v>0</v>
      </c>
      <c r="E59" s="66">
        <f t="shared" si="6"/>
        <v>17989021</v>
      </c>
      <c r="F59" s="67">
        <f t="shared" si="6"/>
        <v>17989021</v>
      </c>
      <c r="G59" s="67">
        <f t="shared" si="6"/>
        <v>2698090</v>
      </c>
      <c r="H59" s="67">
        <f t="shared" si="6"/>
        <v>2341132</v>
      </c>
      <c r="I59" s="67">
        <f t="shared" si="6"/>
        <v>1549962</v>
      </c>
      <c r="J59" s="67">
        <f t="shared" si="6"/>
        <v>6589184</v>
      </c>
      <c r="K59" s="67">
        <f t="shared" si="6"/>
        <v>2425258</v>
      </c>
      <c r="L59" s="67">
        <f t="shared" si="6"/>
        <v>2393433</v>
      </c>
      <c r="M59" s="67">
        <f t="shared" si="6"/>
        <v>1943602</v>
      </c>
      <c r="N59" s="67">
        <f t="shared" si="6"/>
        <v>6762293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13351477</v>
      </c>
      <c r="X59" s="67">
        <f t="shared" si="6"/>
        <v>8994504</v>
      </c>
      <c r="Y59" s="67">
        <f t="shared" si="6"/>
        <v>4356973</v>
      </c>
      <c r="Z59" s="68">
        <f>+IF(X59&lt;&gt;0,+(Y59/X59)*100,0)</f>
        <v>48.440392043852562</v>
      </c>
      <c r="AA59" s="65">
        <f>SUM(AA56:AA58)</f>
        <v>17989021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66890315</v>
      </c>
      <c r="D9" s="20"/>
      <c r="E9" s="21">
        <v>65411609</v>
      </c>
      <c r="F9" s="22">
        <v>65411609</v>
      </c>
      <c r="G9" s="22">
        <v>6498895</v>
      </c>
      <c r="H9" s="22">
        <v>5775779</v>
      </c>
      <c r="I9" s="22">
        <v>6305622</v>
      </c>
      <c r="J9" s="22">
        <v>18580296</v>
      </c>
      <c r="K9" s="22">
        <v>6514620</v>
      </c>
      <c r="L9" s="22">
        <v>6528664</v>
      </c>
      <c r="M9" s="22">
        <v>6533786</v>
      </c>
      <c r="N9" s="22">
        <v>19577070</v>
      </c>
      <c r="O9" s="22"/>
      <c r="P9" s="22"/>
      <c r="Q9" s="22"/>
      <c r="R9" s="22"/>
      <c r="S9" s="22"/>
      <c r="T9" s="22"/>
      <c r="U9" s="22"/>
      <c r="V9" s="22"/>
      <c r="W9" s="22">
        <v>38157366</v>
      </c>
      <c r="X9" s="22">
        <v>32705790</v>
      </c>
      <c r="Y9" s="22">
        <v>5451576</v>
      </c>
      <c r="Z9" s="23">
        <v>16.668534837409524</v>
      </c>
      <c r="AA9" s="20">
        <v>65411609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498</v>
      </c>
      <c r="Y10" s="22">
        <v>-498</v>
      </c>
      <c r="Z10" s="23">
        <v>-100</v>
      </c>
      <c r="AA10" s="20">
        <v>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13574228</v>
      </c>
      <c r="D13" s="20"/>
      <c r="E13" s="21">
        <v>11000000</v>
      </c>
      <c r="F13" s="22">
        <v>11000000</v>
      </c>
      <c r="G13" s="22">
        <v>1420699</v>
      </c>
      <c r="H13" s="22">
        <v>1445752</v>
      </c>
      <c r="I13" s="22">
        <v>1373354</v>
      </c>
      <c r="J13" s="22">
        <v>4239805</v>
      </c>
      <c r="K13" s="22">
        <v>1494696</v>
      </c>
      <c r="L13" s="22">
        <v>1524771</v>
      </c>
      <c r="M13" s="22">
        <v>1552764</v>
      </c>
      <c r="N13" s="22">
        <v>4572231</v>
      </c>
      <c r="O13" s="22"/>
      <c r="P13" s="22"/>
      <c r="Q13" s="22"/>
      <c r="R13" s="22"/>
      <c r="S13" s="22"/>
      <c r="T13" s="22"/>
      <c r="U13" s="22"/>
      <c r="V13" s="22"/>
      <c r="W13" s="22">
        <v>8812036</v>
      </c>
      <c r="X13" s="22">
        <v>5499996</v>
      </c>
      <c r="Y13" s="22">
        <v>3312040</v>
      </c>
      <c r="Z13" s="23">
        <v>60.21895288651119</v>
      </c>
      <c r="AA13" s="20">
        <v>11000000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708122</v>
      </c>
      <c r="D28" s="20"/>
      <c r="E28" s="21"/>
      <c r="F28" s="22"/>
      <c r="G28" s="22">
        <v>26497</v>
      </c>
      <c r="H28" s="22">
        <v>30502</v>
      </c>
      <c r="I28" s="22">
        <v>31420</v>
      </c>
      <c r="J28" s="22">
        <v>88419</v>
      </c>
      <c r="K28" s="22">
        <v>32535</v>
      </c>
      <c r="L28" s="22">
        <v>32535</v>
      </c>
      <c r="M28" s="22">
        <v>32659</v>
      </c>
      <c r="N28" s="22">
        <v>97729</v>
      </c>
      <c r="O28" s="22"/>
      <c r="P28" s="22"/>
      <c r="Q28" s="22"/>
      <c r="R28" s="22"/>
      <c r="S28" s="22"/>
      <c r="T28" s="22"/>
      <c r="U28" s="22"/>
      <c r="V28" s="22"/>
      <c r="W28" s="22">
        <v>186148</v>
      </c>
      <c r="X28" s="22"/>
      <c r="Y28" s="22">
        <v>186148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81172665</v>
      </c>
      <c r="D32" s="29">
        <f t="shared" ref="D32:Y32" si="0">SUM(D6:D31)</f>
        <v>0</v>
      </c>
      <c r="E32" s="30">
        <f t="shared" si="0"/>
        <v>76412609</v>
      </c>
      <c r="F32" s="31">
        <f t="shared" si="0"/>
        <v>76412609</v>
      </c>
      <c r="G32" s="31">
        <f t="shared" si="0"/>
        <v>7946091</v>
      </c>
      <c r="H32" s="31">
        <f t="shared" si="0"/>
        <v>7252033</v>
      </c>
      <c r="I32" s="31">
        <f t="shared" si="0"/>
        <v>7710396</v>
      </c>
      <c r="J32" s="31">
        <f t="shared" si="0"/>
        <v>22908520</v>
      </c>
      <c r="K32" s="31">
        <f t="shared" si="0"/>
        <v>8041851</v>
      </c>
      <c r="L32" s="31">
        <f t="shared" si="0"/>
        <v>8085970</v>
      </c>
      <c r="M32" s="31">
        <f t="shared" si="0"/>
        <v>8119209</v>
      </c>
      <c r="N32" s="31">
        <f t="shared" si="0"/>
        <v>24247030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47155550</v>
      </c>
      <c r="X32" s="31">
        <f t="shared" si="0"/>
        <v>38206284</v>
      </c>
      <c r="Y32" s="31">
        <f t="shared" si="0"/>
        <v>8949266</v>
      </c>
      <c r="Z32" s="32">
        <f>+IF(X32&lt;&gt;0,+(Y32/X32)*100,0)</f>
        <v>23.423544671342547</v>
      </c>
      <c r="AA32" s="29">
        <f>SUM(AA6:AA31)</f>
        <v>76412609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47236118</v>
      </c>
      <c r="D34" s="20"/>
      <c r="E34" s="21">
        <v>45541573</v>
      </c>
      <c r="F34" s="22">
        <v>45541573</v>
      </c>
      <c r="G34" s="22">
        <v>173363</v>
      </c>
      <c r="H34" s="22">
        <v>9222584</v>
      </c>
      <c r="I34" s="22">
        <v>4217847</v>
      </c>
      <c r="J34" s="22">
        <v>13613794</v>
      </c>
      <c r="K34" s="22">
        <v>4330280</v>
      </c>
      <c r="L34" s="22">
        <v>4248912</v>
      </c>
      <c r="M34" s="22">
        <v>4740014</v>
      </c>
      <c r="N34" s="22">
        <v>13319206</v>
      </c>
      <c r="O34" s="22"/>
      <c r="P34" s="22"/>
      <c r="Q34" s="22"/>
      <c r="R34" s="22"/>
      <c r="S34" s="22"/>
      <c r="T34" s="22"/>
      <c r="U34" s="22"/>
      <c r="V34" s="22"/>
      <c r="W34" s="22">
        <v>26933000</v>
      </c>
      <c r="X34" s="22">
        <v>22770834</v>
      </c>
      <c r="Y34" s="22">
        <v>4162166</v>
      </c>
      <c r="Z34" s="23">
        <v>18.278496079678067</v>
      </c>
      <c r="AA34" s="20">
        <v>45541573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17702183</v>
      </c>
      <c r="D37" s="20"/>
      <c r="E37" s="21">
        <v>20731000</v>
      </c>
      <c r="F37" s="22">
        <v>20731000</v>
      </c>
      <c r="G37" s="22">
        <v>604570</v>
      </c>
      <c r="H37" s="22">
        <v>1408040</v>
      </c>
      <c r="I37" s="22">
        <v>1386759</v>
      </c>
      <c r="J37" s="22">
        <v>3399369</v>
      </c>
      <c r="K37" s="22">
        <v>1254346</v>
      </c>
      <c r="L37" s="22">
        <v>1245255</v>
      </c>
      <c r="M37" s="22">
        <v>1137848</v>
      </c>
      <c r="N37" s="22">
        <v>3637449</v>
      </c>
      <c r="O37" s="22"/>
      <c r="P37" s="22"/>
      <c r="Q37" s="22"/>
      <c r="R37" s="22"/>
      <c r="S37" s="22"/>
      <c r="T37" s="22"/>
      <c r="U37" s="22"/>
      <c r="V37" s="22"/>
      <c r="W37" s="22">
        <v>7036818</v>
      </c>
      <c r="X37" s="22">
        <v>10365516</v>
      </c>
      <c r="Y37" s="22">
        <v>-3328698</v>
      </c>
      <c r="Z37" s="23">
        <v>-32.113191470641695</v>
      </c>
      <c r="AA37" s="20">
        <v>20731000</v>
      </c>
    </row>
    <row r="38" spans="1:27" ht="13.5" x14ac:dyDescent="0.25">
      <c r="A38" s="19" t="s">
        <v>64</v>
      </c>
      <c r="B38" s="15" t="s">
        <v>32</v>
      </c>
      <c r="C38" s="20">
        <v>5500000</v>
      </c>
      <c r="D38" s="20"/>
      <c r="E38" s="21">
        <v>7000000</v>
      </c>
      <c r="F38" s="22">
        <v>7000000</v>
      </c>
      <c r="G38" s="22"/>
      <c r="H38" s="22">
        <v>1750000</v>
      </c>
      <c r="I38" s="22"/>
      <c r="J38" s="22">
        <v>1750000</v>
      </c>
      <c r="K38" s="22"/>
      <c r="L38" s="22"/>
      <c r="M38" s="22">
        <v>1750000</v>
      </c>
      <c r="N38" s="22">
        <v>1750000</v>
      </c>
      <c r="O38" s="22"/>
      <c r="P38" s="22"/>
      <c r="Q38" s="22"/>
      <c r="R38" s="22"/>
      <c r="S38" s="22"/>
      <c r="T38" s="22"/>
      <c r="U38" s="22"/>
      <c r="V38" s="22"/>
      <c r="W38" s="22">
        <v>3500000</v>
      </c>
      <c r="X38" s="22">
        <v>3500004</v>
      </c>
      <c r="Y38" s="22">
        <v>-4</v>
      </c>
      <c r="Z38" s="23"/>
      <c r="AA38" s="20">
        <v>7000000</v>
      </c>
    </row>
    <row r="39" spans="1:27" ht="13.5" x14ac:dyDescent="0.25">
      <c r="A39" s="19" t="s">
        <v>65</v>
      </c>
      <c r="B39" s="15" t="s">
        <v>32</v>
      </c>
      <c r="C39" s="20">
        <v>772983</v>
      </c>
      <c r="D39" s="20"/>
      <c r="E39" s="21">
        <v>900000</v>
      </c>
      <c r="F39" s="22">
        <v>900000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450000</v>
      </c>
      <c r="Y39" s="22">
        <v>-450000</v>
      </c>
      <c r="Z39" s="23">
        <v>-100</v>
      </c>
      <c r="AA39" s="20">
        <v>900000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1899142</v>
      </c>
      <c r="D44" s="20"/>
      <c r="E44" s="21">
        <v>2240036</v>
      </c>
      <c r="F44" s="22">
        <v>2240036</v>
      </c>
      <c r="G44" s="22">
        <v>78326</v>
      </c>
      <c r="H44" s="22">
        <v>41133</v>
      </c>
      <c r="I44" s="22">
        <v>33155</v>
      </c>
      <c r="J44" s="22">
        <v>152614</v>
      </c>
      <c r="K44" s="22">
        <v>364127</v>
      </c>
      <c r="L44" s="22">
        <v>410322</v>
      </c>
      <c r="M44" s="22">
        <v>123621</v>
      </c>
      <c r="N44" s="22">
        <v>898070</v>
      </c>
      <c r="O44" s="22"/>
      <c r="P44" s="22"/>
      <c r="Q44" s="22"/>
      <c r="R44" s="22"/>
      <c r="S44" s="22"/>
      <c r="T44" s="22"/>
      <c r="U44" s="22"/>
      <c r="V44" s="22"/>
      <c r="W44" s="22">
        <v>1050684</v>
      </c>
      <c r="X44" s="22">
        <v>1120050</v>
      </c>
      <c r="Y44" s="22">
        <v>-69366</v>
      </c>
      <c r="Z44" s="23">
        <v>-6.1931163787330918</v>
      </c>
      <c r="AA44" s="20">
        <v>2240036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73110426</v>
      </c>
      <c r="D47" s="29">
        <f t="shared" ref="D47:Y47" si="1">SUM(D34:D46)</f>
        <v>0</v>
      </c>
      <c r="E47" s="30">
        <f t="shared" si="1"/>
        <v>76412609</v>
      </c>
      <c r="F47" s="31">
        <f t="shared" si="1"/>
        <v>76412609</v>
      </c>
      <c r="G47" s="31">
        <f t="shared" si="1"/>
        <v>856259</v>
      </c>
      <c r="H47" s="31">
        <f t="shared" si="1"/>
        <v>12421757</v>
      </c>
      <c r="I47" s="31">
        <f t="shared" si="1"/>
        <v>5637761</v>
      </c>
      <c r="J47" s="31">
        <f t="shared" si="1"/>
        <v>18915777</v>
      </c>
      <c r="K47" s="31">
        <f t="shared" si="1"/>
        <v>5948753</v>
      </c>
      <c r="L47" s="31">
        <f t="shared" si="1"/>
        <v>5904489</v>
      </c>
      <c r="M47" s="31">
        <f t="shared" si="1"/>
        <v>7751483</v>
      </c>
      <c r="N47" s="31">
        <f t="shared" si="1"/>
        <v>19604725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38520502</v>
      </c>
      <c r="X47" s="31">
        <f t="shared" si="1"/>
        <v>38206404</v>
      </c>
      <c r="Y47" s="31">
        <f t="shared" si="1"/>
        <v>314098</v>
      </c>
      <c r="Z47" s="32">
        <f>+IF(X47&lt;&gt;0,+(Y47/X47)*100,0)</f>
        <v>0.82210825179988145</v>
      </c>
      <c r="AA47" s="29">
        <f>SUM(AA34:AA46)</f>
        <v>76412609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8062239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7089832</v>
      </c>
      <c r="H48" s="41">
        <f t="shared" si="2"/>
        <v>-5169724</v>
      </c>
      <c r="I48" s="41">
        <f t="shared" si="2"/>
        <v>2072635</v>
      </c>
      <c r="J48" s="41">
        <f t="shared" si="2"/>
        <v>3992743</v>
      </c>
      <c r="K48" s="41">
        <f t="shared" si="2"/>
        <v>2093098</v>
      </c>
      <c r="L48" s="41">
        <f t="shared" si="2"/>
        <v>2181481</v>
      </c>
      <c r="M48" s="41">
        <f t="shared" si="2"/>
        <v>367726</v>
      </c>
      <c r="N48" s="41">
        <f t="shared" si="2"/>
        <v>4642305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8635048</v>
      </c>
      <c r="X48" s="41">
        <f t="shared" si="2"/>
        <v>-120</v>
      </c>
      <c r="Y48" s="41">
        <f t="shared" si="2"/>
        <v>8635168</v>
      </c>
      <c r="Z48" s="42">
        <f>+IF(X48&lt;&gt;0,+(Y48/X48)*100,0)</f>
        <v>-7195973.333333334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8062239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7089832</v>
      </c>
      <c r="H51" s="50">
        <f t="shared" si="3"/>
        <v>-5169724</v>
      </c>
      <c r="I51" s="50">
        <f t="shared" si="3"/>
        <v>2072635</v>
      </c>
      <c r="J51" s="50">
        <f t="shared" si="3"/>
        <v>3992743</v>
      </c>
      <c r="K51" s="50">
        <f t="shared" si="3"/>
        <v>2093098</v>
      </c>
      <c r="L51" s="50">
        <f t="shared" si="3"/>
        <v>2181481</v>
      </c>
      <c r="M51" s="50">
        <f t="shared" si="3"/>
        <v>367726</v>
      </c>
      <c r="N51" s="50">
        <f t="shared" si="3"/>
        <v>4642305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8635048</v>
      </c>
      <c r="X51" s="50">
        <f t="shared" si="3"/>
        <v>-120</v>
      </c>
      <c r="Y51" s="50">
        <f t="shared" si="3"/>
        <v>8635168</v>
      </c>
      <c r="Z51" s="51">
        <f>+IF(X51&lt;&gt;0,+(Y51/X51)*100,0)</f>
        <v>-7195973.333333334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8062239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7089832</v>
      </c>
      <c r="H53" s="56">
        <f t="shared" si="4"/>
        <v>-5169724</v>
      </c>
      <c r="I53" s="56">
        <f t="shared" si="4"/>
        <v>2072635</v>
      </c>
      <c r="J53" s="56">
        <f t="shared" si="4"/>
        <v>3992743</v>
      </c>
      <c r="K53" s="56">
        <f t="shared" si="4"/>
        <v>2093098</v>
      </c>
      <c r="L53" s="56">
        <f t="shared" si="4"/>
        <v>2181481</v>
      </c>
      <c r="M53" s="56">
        <f t="shared" si="4"/>
        <v>367726</v>
      </c>
      <c r="N53" s="56">
        <f t="shared" si="4"/>
        <v>4642305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8635048</v>
      </c>
      <c r="X53" s="56">
        <f t="shared" si="4"/>
        <v>-120</v>
      </c>
      <c r="Y53" s="56">
        <f t="shared" si="4"/>
        <v>8635168</v>
      </c>
      <c r="Z53" s="57">
        <f>+IF(X53&lt;&gt;0,+(Y53/X53)*100,0)</f>
        <v>-7195973.333333334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8062239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7089832</v>
      </c>
      <c r="H56" s="50">
        <f t="shared" si="5"/>
        <v>-5169724</v>
      </c>
      <c r="I56" s="50">
        <f t="shared" si="5"/>
        <v>2072635</v>
      </c>
      <c r="J56" s="50">
        <f t="shared" si="5"/>
        <v>3992743</v>
      </c>
      <c r="K56" s="50">
        <f t="shared" si="5"/>
        <v>2093098</v>
      </c>
      <c r="L56" s="50">
        <f t="shared" si="5"/>
        <v>2181481</v>
      </c>
      <c r="M56" s="50">
        <f t="shared" si="5"/>
        <v>367726</v>
      </c>
      <c r="N56" s="50">
        <f t="shared" si="5"/>
        <v>4642305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8635048</v>
      </c>
      <c r="X56" s="50">
        <f t="shared" si="5"/>
        <v>-120</v>
      </c>
      <c r="Y56" s="50">
        <f t="shared" si="5"/>
        <v>8635168</v>
      </c>
      <c r="Z56" s="51">
        <f>+IF(X56&lt;&gt;0,+(Y56/X56)*100,0)</f>
        <v>-7195973.333333334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8062239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7089832</v>
      </c>
      <c r="H59" s="67">
        <f t="shared" si="6"/>
        <v>-5169724</v>
      </c>
      <c r="I59" s="67">
        <f t="shared" si="6"/>
        <v>2072635</v>
      </c>
      <c r="J59" s="67">
        <f t="shared" si="6"/>
        <v>3992743</v>
      </c>
      <c r="K59" s="67">
        <f t="shared" si="6"/>
        <v>2093098</v>
      </c>
      <c r="L59" s="67">
        <f t="shared" si="6"/>
        <v>2181481</v>
      </c>
      <c r="M59" s="67">
        <f t="shared" si="6"/>
        <v>367726</v>
      </c>
      <c r="N59" s="67">
        <f t="shared" si="6"/>
        <v>4642305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8635048</v>
      </c>
      <c r="X59" s="67">
        <f t="shared" si="6"/>
        <v>-120</v>
      </c>
      <c r="Y59" s="67">
        <f t="shared" si="6"/>
        <v>8635168</v>
      </c>
      <c r="Z59" s="68">
        <f>+IF(X59&lt;&gt;0,+(Y59/X59)*100,0)</f>
        <v>-7195973.333333334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9911870</v>
      </c>
      <c r="D9" s="20"/>
      <c r="E9" s="21">
        <v>12862610</v>
      </c>
      <c r="F9" s="22">
        <v>12862610</v>
      </c>
      <c r="G9" s="22">
        <v>999067</v>
      </c>
      <c r="H9" s="22">
        <v>959935</v>
      </c>
      <c r="I9" s="22">
        <v>999572</v>
      </c>
      <c r="J9" s="22">
        <v>2958574</v>
      </c>
      <c r="K9" s="22">
        <v>981888</v>
      </c>
      <c r="L9" s="22">
        <v>996244</v>
      </c>
      <c r="M9" s="22"/>
      <c r="N9" s="22">
        <v>1978132</v>
      </c>
      <c r="O9" s="22"/>
      <c r="P9" s="22"/>
      <c r="Q9" s="22"/>
      <c r="R9" s="22"/>
      <c r="S9" s="22"/>
      <c r="T9" s="22"/>
      <c r="U9" s="22"/>
      <c r="V9" s="22"/>
      <c r="W9" s="22">
        <v>4936706</v>
      </c>
      <c r="X9" s="22">
        <v>6431306</v>
      </c>
      <c r="Y9" s="22">
        <v>-1494600</v>
      </c>
      <c r="Z9" s="23">
        <v>-23.239447788676205</v>
      </c>
      <c r="AA9" s="20">
        <v>12862610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10762566</v>
      </c>
      <c r="D13" s="20"/>
      <c r="E13" s="21">
        <v>13078490</v>
      </c>
      <c r="F13" s="22">
        <v>13078490</v>
      </c>
      <c r="G13" s="22">
        <v>1040588</v>
      </c>
      <c r="H13" s="22">
        <v>1048679</v>
      </c>
      <c r="I13" s="22">
        <v>1057997</v>
      </c>
      <c r="J13" s="22">
        <v>3147264</v>
      </c>
      <c r="K13" s="22">
        <v>1080154</v>
      </c>
      <c r="L13" s="22">
        <v>1090602</v>
      </c>
      <c r="M13" s="22"/>
      <c r="N13" s="22">
        <v>2170756</v>
      </c>
      <c r="O13" s="22"/>
      <c r="P13" s="22"/>
      <c r="Q13" s="22"/>
      <c r="R13" s="22"/>
      <c r="S13" s="22"/>
      <c r="T13" s="22"/>
      <c r="U13" s="22"/>
      <c r="V13" s="22"/>
      <c r="W13" s="22">
        <v>5318020</v>
      </c>
      <c r="X13" s="22">
        <v>6539246</v>
      </c>
      <c r="Y13" s="22">
        <v>-1221226</v>
      </c>
      <c r="Z13" s="23">
        <v>-18.675333517044628</v>
      </c>
      <c r="AA13" s="20">
        <v>13078490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20674436</v>
      </c>
      <c r="D32" s="29">
        <f t="shared" ref="D32:Y32" si="0">SUM(D6:D31)</f>
        <v>0</v>
      </c>
      <c r="E32" s="30">
        <f t="shared" si="0"/>
        <v>25941100</v>
      </c>
      <c r="F32" s="31">
        <f t="shared" si="0"/>
        <v>25941100</v>
      </c>
      <c r="G32" s="31">
        <f t="shared" si="0"/>
        <v>2039655</v>
      </c>
      <c r="H32" s="31">
        <f t="shared" si="0"/>
        <v>2008614</v>
      </c>
      <c r="I32" s="31">
        <f t="shared" si="0"/>
        <v>2057569</v>
      </c>
      <c r="J32" s="31">
        <f t="shared" si="0"/>
        <v>6105838</v>
      </c>
      <c r="K32" s="31">
        <f t="shared" si="0"/>
        <v>2062042</v>
      </c>
      <c r="L32" s="31">
        <f t="shared" si="0"/>
        <v>2086846</v>
      </c>
      <c r="M32" s="31">
        <f t="shared" si="0"/>
        <v>0</v>
      </c>
      <c r="N32" s="31">
        <f t="shared" si="0"/>
        <v>4148888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10254726</v>
      </c>
      <c r="X32" s="31">
        <f t="shared" si="0"/>
        <v>12970552</v>
      </c>
      <c r="Y32" s="31">
        <f t="shared" si="0"/>
        <v>-2715826</v>
      </c>
      <c r="Z32" s="32">
        <f>+IF(X32&lt;&gt;0,+(Y32/X32)*100,0)</f>
        <v>-20.938399537660388</v>
      </c>
      <c r="AA32" s="29">
        <f>SUM(AA6:AA31)</f>
        <v>25941100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11487040</v>
      </c>
      <c r="D34" s="20"/>
      <c r="E34" s="21">
        <v>12477263</v>
      </c>
      <c r="F34" s="22">
        <v>12477263</v>
      </c>
      <c r="G34" s="22">
        <v>1136873</v>
      </c>
      <c r="H34" s="22">
        <v>851700</v>
      </c>
      <c r="I34" s="22">
        <v>898864</v>
      </c>
      <c r="J34" s="22">
        <v>2887437</v>
      </c>
      <c r="K34" s="22">
        <v>822778</v>
      </c>
      <c r="L34" s="22">
        <v>896410</v>
      </c>
      <c r="M34" s="22">
        <v>892350</v>
      </c>
      <c r="N34" s="22">
        <v>2611538</v>
      </c>
      <c r="O34" s="22"/>
      <c r="P34" s="22"/>
      <c r="Q34" s="22"/>
      <c r="R34" s="22"/>
      <c r="S34" s="22"/>
      <c r="T34" s="22"/>
      <c r="U34" s="22"/>
      <c r="V34" s="22"/>
      <c r="W34" s="22">
        <v>5498975</v>
      </c>
      <c r="X34" s="22">
        <v>6238626</v>
      </c>
      <c r="Y34" s="22">
        <v>-739651</v>
      </c>
      <c r="Z34" s="23">
        <v>-11.855992008496742</v>
      </c>
      <c r="AA34" s="20">
        <v>12477263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2288000</v>
      </c>
      <c r="F39" s="22">
        <v>2288000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1144002</v>
      </c>
      <c r="Y39" s="22">
        <v>-1144002</v>
      </c>
      <c r="Z39" s="23">
        <v>-100</v>
      </c>
      <c r="AA39" s="20">
        <v>2288000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36850</v>
      </c>
      <c r="D41" s="20"/>
      <c r="E41" s="21">
        <v>125799</v>
      </c>
      <c r="F41" s="22">
        <v>125799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62907</v>
      </c>
      <c r="Y41" s="22">
        <v>-62907</v>
      </c>
      <c r="Z41" s="23">
        <v>-100</v>
      </c>
      <c r="AA41" s="20">
        <v>125799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209172</v>
      </c>
      <c r="D43" s="20"/>
      <c r="E43" s="21">
        <v>276735</v>
      </c>
      <c r="F43" s="22">
        <v>276735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138369</v>
      </c>
      <c r="Y43" s="22">
        <v>-138369</v>
      </c>
      <c r="Z43" s="23">
        <v>-100</v>
      </c>
      <c r="AA43" s="20">
        <v>276735</v>
      </c>
    </row>
    <row r="44" spans="1:27" ht="13.5" x14ac:dyDescent="0.25">
      <c r="A44" s="19" t="s">
        <v>69</v>
      </c>
      <c r="B44" s="15" t="s">
        <v>32</v>
      </c>
      <c r="C44" s="20">
        <v>97</v>
      </c>
      <c r="D44" s="20"/>
      <c r="E44" s="21"/>
      <c r="F44" s="22"/>
      <c r="G44" s="22"/>
      <c r="H44" s="22">
        <v>6922</v>
      </c>
      <c r="I44" s="22">
        <v>7388</v>
      </c>
      <c r="J44" s="22">
        <v>14310</v>
      </c>
      <c r="K44" s="22">
        <v>6627</v>
      </c>
      <c r="L44" s="22">
        <v>7359</v>
      </c>
      <c r="M44" s="22">
        <v>7315</v>
      </c>
      <c r="N44" s="22">
        <v>21301</v>
      </c>
      <c r="O44" s="22"/>
      <c r="P44" s="22"/>
      <c r="Q44" s="22"/>
      <c r="R44" s="22"/>
      <c r="S44" s="22"/>
      <c r="T44" s="22"/>
      <c r="U44" s="22"/>
      <c r="V44" s="22"/>
      <c r="W44" s="22">
        <v>35611</v>
      </c>
      <c r="X44" s="22"/>
      <c r="Y44" s="22">
        <v>35611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11733159</v>
      </c>
      <c r="D47" s="29">
        <f t="shared" ref="D47:Y47" si="1">SUM(D34:D46)</f>
        <v>0</v>
      </c>
      <c r="E47" s="30">
        <f t="shared" si="1"/>
        <v>15167797</v>
      </c>
      <c r="F47" s="31">
        <f t="shared" si="1"/>
        <v>15167797</v>
      </c>
      <c r="G47" s="31">
        <f t="shared" si="1"/>
        <v>1136873</v>
      </c>
      <c r="H47" s="31">
        <f t="shared" si="1"/>
        <v>858622</v>
      </c>
      <c r="I47" s="31">
        <f t="shared" si="1"/>
        <v>906252</v>
      </c>
      <c r="J47" s="31">
        <f t="shared" si="1"/>
        <v>2901747</v>
      </c>
      <c r="K47" s="31">
        <f t="shared" si="1"/>
        <v>829405</v>
      </c>
      <c r="L47" s="31">
        <f t="shared" si="1"/>
        <v>903769</v>
      </c>
      <c r="M47" s="31">
        <f t="shared" si="1"/>
        <v>899665</v>
      </c>
      <c r="N47" s="31">
        <f t="shared" si="1"/>
        <v>2632839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5534586</v>
      </c>
      <c r="X47" s="31">
        <f t="shared" si="1"/>
        <v>7583904</v>
      </c>
      <c r="Y47" s="31">
        <f t="shared" si="1"/>
        <v>-2049318</v>
      </c>
      <c r="Z47" s="32">
        <f>+IF(X47&lt;&gt;0,+(Y47/X47)*100,0)</f>
        <v>-27.021940151141155</v>
      </c>
      <c r="AA47" s="29">
        <f>SUM(AA34:AA46)</f>
        <v>15167797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8941277</v>
      </c>
      <c r="D48" s="39">
        <f t="shared" si="2"/>
        <v>0</v>
      </c>
      <c r="E48" s="40">
        <f t="shared" si="2"/>
        <v>10773303</v>
      </c>
      <c r="F48" s="41">
        <f t="shared" si="2"/>
        <v>10773303</v>
      </c>
      <c r="G48" s="41">
        <f t="shared" si="2"/>
        <v>902782</v>
      </c>
      <c r="H48" s="41">
        <f t="shared" si="2"/>
        <v>1149992</v>
      </c>
      <c r="I48" s="41">
        <f t="shared" si="2"/>
        <v>1151317</v>
      </c>
      <c r="J48" s="41">
        <f t="shared" si="2"/>
        <v>3204091</v>
      </c>
      <c r="K48" s="41">
        <f t="shared" si="2"/>
        <v>1232637</v>
      </c>
      <c r="L48" s="41">
        <f t="shared" si="2"/>
        <v>1183077</v>
      </c>
      <c r="M48" s="41">
        <f t="shared" si="2"/>
        <v>-899665</v>
      </c>
      <c r="N48" s="41">
        <f t="shared" si="2"/>
        <v>1516049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4720140</v>
      </c>
      <c r="X48" s="41">
        <f t="shared" si="2"/>
        <v>5386648</v>
      </c>
      <c r="Y48" s="41">
        <f t="shared" si="2"/>
        <v>-666508</v>
      </c>
      <c r="Z48" s="42">
        <f>+IF(X48&lt;&gt;0,+(Y48/X48)*100,0)</f>
        <v>-12.373334957101337</v>
      </c>
      <c r="AA48" s="39">
        <f>+AA32-AA47</f>
        <v>10773303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8941277</v>
      </c>
      <c r="D51" s="48">
        <f t="shared" si="3"/>
        <v>0</v>
      </c>
      <c r="E51" s="49">
        <f t="shared" si="3"/>
        <v>10773303</v>
      </c>
      <c r="F51" s="50">
        <f t="shared" si="3"/>
        <v>10773303</v>
      </c>
      <c r="G51" s="50">
        <f t="shared" si="3"/>
        <v>902782</v>
      </c>
      <c r="H51" s="50">
        <f t="shared" si="3"/>
        <v>1149992</v>
      </c>
      <c r="I51" s="50">
        <f t="shared" si="3"/>
        <v>1151317</v>
      </c>
      <c r="J51" s="50">
        <f t="shared" si="3"/>
        <v>3204091</v>
      </c>
      <c r="K51" s="50">
        <f t="shared" si="3"/>
        <v>1232637</v>
      </c>
      <c r="L51" s="50">
        <f t="shared" si="3"/>
        <v>1183077</v>
      </c>
      <c r="M51" s="50">
        <f t="shared" si="3"/>
        <v>-899665</v>
      </c>
      <c r="N51" s="50">
        <f t="shared" si="3"/>
        <v>1516049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4720140</v>
      </c>
      <c r="X51" s="50">
        <f t="shared" si="3"/>
        <v>5386648</v>
      </c>
      <c r="Y51" s="50">
        <f t="shared" si="3"/>
        <v>-666508</v>
      </c>
      <c r="Z51" s="51">
        <f>+IF(X51&lt;&gt;0,+(Y51/X51)*100,0)</f>
        <v>-12.373334957101337</v>
      </c>
      <c r="AA51" s="48">
        <f>SUM(AA48:AA50)</f>
        <v>10773303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8941277</v>
      </c>
      <c r="D53" s="54">
        <f>+D51-D52</f>
        <v>0</v>
      </c>
      <c r="E53" s="55">
        <f t="shared" si="4"/>
        <v>10773303</v>
      </c>
      <c r="F53" s="56">
        <f t="shared" si="4"/>
        <v>10773303</v>
      </c>
      <c r="G53" s="56">
        <f t="shared" si="4"/>
        <v>902782</v>
      </c>
      <c r="H53" s="56">
        <f t="shared" si="4"/>
        <v>1149992</v>
      </c>
      <c r="I53" s="56">
        <f t="shared" si="4"/>
        <v>1151317</v>
      </c>
      <c r="J53" s="56">
        <f t="shared" si="4"/>
        <v>3204091</v>
      </c>
      <c r="K53" s="56">
        <f t="shared" si="4"/>
        <v>1232637</v>
      </c>
      <c r="L53" s="56">
        <f t="shared" si="4"/>
        <v>1183077</v>
      </c>
      <c r="M53" s="56">
        <f t="shared" si="4"/>
        <v>-899665</v>
      </c>
      <c r="N53" s="56">
        <f t="shared" si="4"/>
        <v>1516049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4720140</v>
      </c>
      <c r="X53" s="56">
        <f t="shared" si="4"/>
        <v>5386648</v>
      </c>
      <c r="Y53" s="56">
        <f t="shared" si="4"/>
        <v>-666508</v>
      </c>
      <c r="Z53" s="57">
        <f>+IF(X53&lt;&gt;0,+(Y53/X53)*100,0)</f>
        <v>-12.373334957101337</v>
      </c>
      <c r="AA53" s="54">
        <f>+AA51-AA52</f>
        <v>10773303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8941277</v>
      </c>
      <c r="D56" s="48">
        <f>SUM(D53:D55)</f>
        <v>0</v>
      </c>
      <c r="E56" s="49">
        <f t="shared" si="5"/>
        <v>10773303</v>
      </c>
      <c r="F56" s="50">
        <f t="shared" si="5"/>
        <v>10773303</v>
      </c>
      <c r="G56" s="50">
        <f t="shared" si="5"/>
        <v>902782</v>
      </c>
      <c r="H56" s="50">
        <f t="shared" si="5"/>
        <v>1149992</v>
      </c>
      <c r="I56" s="50">
        <f t="shared" si="5"/>
        <v>1151317</v>
      </c>
      <c r="J56" s="50">
        <f t="shared" si="5"/>
        <v>3204091</v>
      </c>
      <c r="K56" s="50">
        <f t="shared" si="5"/>
        <v>1232637</v>
      </c>
      <c r="L56" s="50">
        <f t="shared" si="5"/>
        <v>1183077</v>
      </c>
      <c r="M56" s="50">
        <f t="shared" si="5"/>
        <v>-899665</v>
      </c>
      <c r="N56" s="50">
        <f t="shared" si="5"/>
        <v>1516049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4720140</v>
      </c>
      <c r="X56" s="50">
        <f t="shared" si="5"/>
        <v>5386648</v>
      </c>
      <c r="Y56" s="50">
        <f t="shared" si="5"/>
        <v>-666508</v>
      </c>
      <c r="Z56" s="51">
        <f>+IF(X56&lt;&gt;0,+(Y56/X56)*100,0)</f>
        <v>-12.373334957101337</v>
      </c>
      <c r="AA56" s="48">
        <f>SUM(AA53:AA55)</f>
        <v>10773303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8941277</v>
      </c>
      <c r="D59" s="65">
        <f>SUM(D56:D58)</f>
        <v>0</v>
      </c>
      <c r="E59" s="66">
        <f t="shared" si="6"/>
        <v>10773303</v>
      </c>
      <c r="F59" s="67">
        <f t="shared" si="6"/>
        <v>10773303</v>
      </c>
      <c r="G59" s="67">
        <f t="shared" si="6"/>
        <v>902782</v>
      </c>
      <c r="H59" s="67">
        <f t="shared" si="6"/>
        <v>1149992</v>
      </c>
      <c r="I59" s="67">
        <f t="shared" si="6"/>
        <v>1151317</v>
      </c>
      <c r="J59" s="67">
        <f t="shared" si="6"/>
        <v>3204091</v>
      </c>
      <c r="K59" s="67">
        <f t="shared" si="6"/>
        <v>1232637</v>
      </c>
      <c r="L59" s="67">
        <f t="shared" si="6"/>
        <v>1183077</v>
      </c>
      <c r="M59" s="67">
        <f t="shared" si="6"/>
        <v>-899665</v>
      </c>
      <c r="N59" s="67">
        <f t="shared" si="6"/>
        <v>1516049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4720140</v>
      </c>
      <c r="X59" s="67">
        <f t="shared" si="6"/>
        <v>5386648</v>
      </c>
      <c r="Y59" s="67">
        <f t="shared" si="6"/>
        <v>-666508</v>
      </c>
      <c r="Z59" s="68">
        <f>+IF(X59&lt;&gt;0,+(Y59/X59)*100,0)</f>
        <v>-12.373334957101337</v>
      </c>
      <c r="AA59" s="65">
        <f>SUM(AA56:AA58)</f>
        <v>10773303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4509002</v>
      </c>
      <c r="D9" s="20"/>
      <c r="E9" s="21">
        <v>6683250</v>
      </c>
      <c r="F9" s="22">
        <v>6683250</v>
      </c>
      <c r="G9" s="22">
        <v>542813</v>
      </c>
      <c r="H9" s="22">
        <v>528868</v>
      </c>
      <c r="I9" s="22"/>
      <c r="J9" s="22">
        <v>1071681</v>
      </c>
      <c r="K9" s="22">
        <v>1030448</v>
      </c>
      <c r="L9" s="22">
        <v>509734</v>
      </c>
      <c r="M9" s="22">
        <v>508212</v>
      </c>
      <c r="N9" s="22">
        <v>2048394</v>
      </c>
      <c r="O9" s="22"/>
      <c r="P9" s="22"/>
      <c r="Q9" s="22"/>
      <c r="R9" s="22"/>
      <c r="S9" s="22"/>
      <c r="T9" s="22"/>
      <c r="U9" s="22"/>
      <c r="V9" s="22"/>
      <c r="W9" s="22">
        <v>3120075</v>
      </c>
      <c r="X9" s="22">
        <v>3341628</v>
      </c>
      <c r="Y9" s="22">
        <v>-221553</v>
      </c>
      <c r="Z9" s="23">
        <v>-6.6300916798638267</v>
      </c>
      <c r="AA9" s="20">
        <v>6683250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3027871</v>
      </c>
      <c r="D13" s="20"/>
      <c r="E13" s="21">
        <v>2684422</v>
      </c>
      <c r="F13" s="22">
        <v>2684422</v>
      </c>
      <c r="G13" s="22">
        <v>357829</v>
      </c>
      <c r="H13" s="22">
        <v>361241</v>
      </c>
      <c r="I13" s="22"/>
      <c r="J13" s="22">
        <v>719070</v>
      </c>
      <c r="K13" s="22">
        <v>735940</v>
      </c>
      <c r="L13" s="22">
        <v>375094</v>
      </c>
      <c r="M13" s="22">
        <v>380091</v>
      </c>
      <c r="N13" s="22">
        <v>1491125</v>
      </c>
      <c r="O13" s="22"/>
      <c r="P13" s="22"/>
      <c r="Q13" s="22"/>
      <c r="R13" s="22"/>
      <c r="S13" s="22"/>
      <c r="T13" s="22"/>
      <c r="U13" s="22"/>
      <c r="V13" s="22"/>
      <c r="W13" s="22">
        <v>2210195</v>
      </c>
      <c r="X13" s="22">
        <v>1342212</v>
      </c>
      <c r="Y13" s="22">
        <v>867983</v>
      </c>
      <c r="Z13" s="23">
        <v>64.668100121292312</v>
      </c>
      <c r="AA13" s="20">
        <v>2684422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7536873</v>
      </c>
      <c r="D32" s="29">
        <f t="shared" ref="D32:Y32" si="0">SUM(D6:D31)</f>
        <v>0</v>
      </c>
      <c r="E32" s="30">
        <f t="shared" si="0"/>
        <v>9367672</v>
      </c>
      <c r="F32" s="31">
        <f t="shared" si="0"/>
        <v>9367672</v>
      </c>
      <c r="G32" s="31">
        <f t="shared" si="0"/>
        <v>900642</v>
      </c>
      <c r="H32" s="31">
        <f t="shared" si="0"/>
        <v>890109</v>
      </c>
      <c r="I32" s="31">
        <f t="shared" si="0"/>
        <v>0</v>
      </c>
      <c r="J32" s="31">
        <f t="shared" si="0"/>
        <v>1790751</v>
      </c>
      <c r="K32" s="31">
        <f t="shared" si="0"/>
        <v>1766388</v>
      </c>
      <c r="L32" s="31">
        <f t="shared" si="0"/>
        <v>884828</v>
      </c>
      <c r="M32" s="31">
        <f t="shared" si="0"/>
        <v>888303</v>
      </c>
      <c r="N32" s="31">
        <f t="shared" si="0"/>
        <v>3539519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5330270</v>
      </c>
      <c r="X32" s="31">
        <f t="shared" si="0"/>
        <v>4683840</v>
      </c>
      <c r="Y32" s="31">
        <f t="shared" si="0"/>
        <v>646430</v>
      </c>
      <c r="Z32" s="32">
        <f>+IF(X32&lt;&gt;0,+(Y32/X32)*100,0)</f>
        <v>13.801282708205234</v>
      </c>
      <c r="AA32" s="29">
        <f>SUM(AA6:AA31)</f>
        <v>9367672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983387</v>
      </c>
      <c r="D34" s="20"/>
      <c r="E34" s="21">
        <v>714339</v>
      </c>
      <c r="F34" s="22">
        <v>714339</v>
      </c>
      <c r="G34" s="22">
        <v>39894</v>
      </c>
      <c r="H34" s="22">
        <v>39896</v>
      </c>
      <c r="I34" s="22"/>
      <c r="J34" s="22">
        <v>79790</v>
      </c>
      <c r="K34" s="22">
        <v>83434</v>
      </c>
      <c r="L34" s="22">
        <v>72173</v>
      </c>
      <c r="M34" s="22">
        <v>39894</v>
      </c>
      <c r="N34" s="22">
        <v>195501</v>
      </c>
      <c r="O34" s="22"/>
      <c r="P34" s="22"/>
      <c r="Q34" s="22"/>
      <c r="R34" s="22"/>
      <c r="S34" s="22"/>
      <c r="T34" s="22"/>
      <c r="U34" s="22"/>
      <c r="V34" s="22"/>
      <c r="W34" s="22">
        <v>275291</v>
      </c>
      <c r="X34" s="22">
        <v>357174</v>
      </c>
      <c r="Y34" s="22">
        <v>-81883</v>
      </c>
      <c r="Z34" s="23">
        <v>-22.925240918991861</v>
      </c>
      <c r="AA34" s="20">
        <v>714339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2150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>
        <v>45957</v>
      </c>
      <c r="L37" s="22">
        <v>-45957</v>
      </c>
      <c r="M37" s="22">
        <v>130435</v>
      </c>
      <c r="N37" s="22">
        <v>130435</v>
      </c>
      <c r="O37" s="22"/>
      <c r="P37" s="22"/>
      <c r="Q37" s="22"/>
      <c r="R37" s="22"/>
      <c r="S37" s="22"/>
      <c r="T37" s="22"/>
      <c r="U37" s="22"/>
      <c r="V37" s="22"/>
      <c r="W37" s="22">
        <v>130435</v>
      </c>
      <c r="X37" s="22">
        <v>75000</v>
      </c>
      <c r="Y37" s="22">
        <v>55435</v>
      </c>
      <c r="Z37" s="23">
        <v>73.913333333333327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3030290</v>
      </c>
      <c r="F38" s="22">
        <v>3030290</v>
      </c>
      <c r="G38" s="22">
        <v>252524</v>
      </c>
      <c r="H38" s="22">
        <v>252524</v>
      </c>
      <c r="I38" s="22"/>
      <c r="J38" s="22">
        <v>505048</v>
      </c>
      <c r="K38" s="22">
        <v>505048</v>
      </c>
      <c r="L38" s="22">
        <v>252524</v>
      </c>
      <c r="M38" s="22">
        <v>252524</v>
      </c>
      <c r="N38" s="22">
        <v>1010096</v>
      </c>
      <c r="O38" s="22"/>
      <c r="P38" s="22"/>
      <c r="Q38" s="22"/>
      <c r="R38" s="22"/>
      <c r="S38" s="22"/>
      <c r="T38" s="22"/>
      <c r="U38" s="22"/>
      <c r="V38" s="22"/>
      <c r="W38" s="22">
        <v>1515144</v>
      </c>
      <c r="X38" s="22">
        <v>1515144</v>
      </c>
      <c r="Y38" s="22"/>
      <c r="Z38" s="23"/>
      <c r="AA38" s="20">
        <v>3030290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593492</v>
      </c>
      <c r="F39" s="22">
        <v>593492</v>
      </c>
      <c r="G39" s="22">
        <v>49458</v>
      </c>
      <c r="H39" s="22">
        <v>49458</v>
      </c>
      <c r="I39" s="22"/>
      <c r="J39" s="22">
        <v>98916</v>
      </c>
      <c r="K39" s="22">
        <v>98916</v>
      </c>
      <c r="L39" s="22">
        <v>49458</v>
      </c>
      <c r="M39" s="22">
        <v>49458</v>
      </c>
      <c r="N39" s="22">
        <v>197832</v>
      </c>
      <c r="O39" s="22"/>
      <c r="P39" s="22"/>
      <c r="Q39" s="22"/>
      <c r="R39" s="22"/>
      <c r="S39" s="22"/>
      <c r="T39" s="22"/>
      <c r="U39" s="22"/>
      <c r="V39" s="22"/>
      <c r="W39" s="22">
        <v>296748</v>
      </c>
      <c r="X39" s="22">
        <v>296748</v>
      </c>
      <c r="Y39" s="22"/>
      <c r="Z39" s="23"/>
      <c r="AA39" s="20">
        <v>593492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5901727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7722</v>
      </c>
      <c r="D44" s="20"/>
      <c r="E44" s="21">
        <v>10186</v>
      </c>
      <c r="F44" s="22">
        <v>10186</v>
      </c>
      <c r="G44" s="22">
        <v>294</v>
      </c>
      <c r="H44" s="22">
        <v>294</v>
      </c>
      <c r="I44" s="22"/>
      <c r="J44" s="22">
        <v>588</v>
      </c>
      <c r="K44" s="22">
        <v>624</v>
      </c>
      <c r="L44" s="22">
        <v>616</v>
      </c>
      <c r="M44" s="22">
        <v>294</v>
      </c>
      <c r="N44" s="22">
        <v>1534</v>
      </c>
      <c r="O44" s="22"/>
      <c r="P44" s="22"/>
      <c r="Q44" s="22"/>
      <c r="R44" s="22"/>
      <c r="S44" s="22"/>
      <c r="T44" s="22"/>
      <c r="U44" s="22"/>
      <c r="V44" s="22"/>
      <c r="W44" s="22">
        <v>2122</v>
      </c>
      <c r="X44" s="22">
        <v>5094</v>
      </c>
      <c r="Y44" s="22">
        <v>-2972</v>
      </c>
      <c r="Z44" s="23">
        <v>-58.343148802512758</v>
      </c>
      <c r="AA44" s="20">
        <v>10186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6894986</v>
      </c>
      <c r="D47" s="29">
        <f t="shared" ref="D47:Y47" si="1">SUM(D34:D46)</f>
        <v>0</v>
      </c>
      <c r="E47" s="30">
        <f t="shared" si="1"/>
        <v>4498307</v>
      </c>
      <c r="F47" s="31">
        <f t="shared" si="1"/>
        <v>4498307</v>
      </c>
      <c r="G47" s="31">
        <f t="shared" si="1"/>
        <v>342170</v>
      </c>
      <c r="H47" s="31">
        <f t="shared" si="1"/>
        <v>342172</v>
      </c>
      <c r="I47" s="31">
        <f t="shared" si="1"/>
        <v>0</v>
      </c>
      <c r="J47" s="31">
        <f t="shared" si="1"/>
        <v>684342</v>
      </c>
      <c r="K47" s="31">
        <f t="shared" si="1"/>
        <v>733979</v>
      </c>
      <c r="L47" s="31">
        <f t="shared" si="1"/>
        <v>328814</v>
      </c>
      <c r="M47" s="31">
        <f t="shared" si="1"/>
        <v>472605</v>
      </c>
      <c r="N47" s="31">
        <f t="shared" si="1"/>
        <v>1535398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2219740</v>
      </c>
      <c r="X47" s="31">
        <f t="shared" si="1"/>
        <v>2249160</v>
      </c>
      <c r="Y47" s="31">
        <f t="shared" si="1"/>
        <v>-29420</v>
      </c>
      <c r="Z47" s="32">
        <f>+IF(X47&lt;&gt;0,+(Y47/X47)*100,0)</f>
        <v>-1.3080438919418804</v>
      </c>
      <c r="AA47" s="29">
        <f>SUM(AA34:AA46)</f>
        <v>4498307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641887</v>
      </c>
      <c r="D48" s="39">
        <f t="shared" si="2"/>
        <v>0</v>
      </c>
      <c r="E48" s="40">
        <f t="shared" si="2"/>
        <v>4869365</v>
      </c>
      <c r="F48" s="41">
        <f t="shared" si="2"/>
        <v>4869365</v>
      </c>
      <c r="G48" s="41">
        <f t="shared" si="2"/>
        <v>558472</v>
      </c>
      <c r="H48" s="41">
        <f t="shared" si="2"/>
        <v>547937</v>
      </c>
      <c r="I48" s="41">
        <f t="shared" si="2"/>
        <v>0</v>
      </c>
      <c r="J48" s="41">
        <f t="shared" si="2"/>
        <v>1106409</v>
      </c>
      <c r="K48" s="41">
        <f t="shared" si="2"/>
        <v>1032409</v>
      </c>
      <c r="L48" s="41">
        <f t="shared" si="2"/>
        <v>556014</v>
      </c>
      <c r="M48" s="41">
        <f t="shared" si="2"/>
        <v>415698</v>
      </c>
      <c r="N48" s="41">
        <f t="shared" si="2"/>
        <v>2004121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3110530</v>
      </c>
      <c r="X48" s="41">
        <f t="shared" si="2"/>
        <v>2434680</v>
      </c>
      <c r="Y48" s="41">
        <f t="shared" si="2"/>
        <v>675850</v>
      </c>
      <c r="Z48" s="42">
        <f>+IF(X48&lt;&gt;0,+(Y48/X48)*100,0)</f>
        <v>27.759294855997503</v>
      </c>
      <c r="AA48" s="39">
        <f>+AA32-AA47</f>
        <v>4869365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641887</v>
      </c>
      <c r="D51" s="48">
        <f t="shared" si="3"/>
        <v>0</v>
      </c>
      <c r="E51" s="49">
        <f t="shared" si="3"/>
        <v>4869365</v>
      </c>
      <c r="F51" s="50">
        <f t="shared" si="3"/>
        <v>4869365</v>
      </c>
      <c r="G51" s="50">
        <f t="shared" si="3"/>
        <v>558472</v>
      </c>
      <c r="H51" s="50">
        <f t="shared" si="3"/>
        <v>547937</v>
      </c>
      <c r="I51" s="50">
        <f t="shared" si="3"/>
        <v>0</v>
      </c>
      <c r="J51" s="50">
        <f t="shared" si="3"/>
        <v>1106409</v>
      </c>
      <c r="K51" s="50">
        <f t="shared" si="3"/>
        <v>1032409</v>
      </c>
      <c r="L51" s="50">
        <f t="shared" si="3"/>
        <v>556014</v>
      </c>
      <c r="M51" s="50">
        <f t="shared" si="3"/>
        <v>415698</v>
      </c>
      <c r="N51" s="50">
        <f t="shared" si="3"/>
        <v>2004121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3110530</v>
      </c>
      <c r="X51" s="50">
        <f t="shared" si="3"/>
        <v>2434680</v>
      </c>
      <c r="Y51" s="50">
        <f t="shared" si="3"/>
        <v>675850</v>
      </c>
      <c r="Z51" s="51">
        <f>+IF(X51&lt;&gt;0,+(Y51/X51)*100,0)</f>
        <v>27.759294855997503</v>
      </c>
      <c r="AA51" s="48">
        <f>SUM(AA48:AA50)</f>
        <v>4869365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641887</v>
      </c>
      <c r="D53" s="54">
        <f>+D51-D52</f>
        <v>0</v>
      </c>
      <c r="E53" s="55">
        <f t="shared" si="4"/>
        <v>4869365</v>
      </c>
      <c r="F53" s="56">
        <f t="shared" si="4"/>
        <v>4869365</v>
      </c>
      <c r="G53" s="56">
        <f t="shared" si="4"/>
        <v>558472</v>
      </c>
      <c r="H53" s="56">
        <f t="shared" si="4"/>
        <v>547937</v>
      </c>
      <c r="I53" s="56">
        <f t="shared" si="4"/>
        <v>0</v>
      </c>
      <c r="J53" s="56">
        <f t="shared" si="4"/>
        <v>1106409</v>
      </c>
      <c r="K53" s="56">
        <f t="shared" si="4"/>
        <v>1032409</v>
      </c>
      <c r="L53" s="56">
        <f t="shared" si="4"/>
        <v>556014</v>
      </c>
      <c r="M53" s="56">
        <f t="shared" si="4"/>
        <v>415698</v>
      </c>
      <c r="N53" s="56">
        <f t="shared" si="4"/>
        <v>2004121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3110530</v>
      </c>
      <c r="X53" s="56">
        <f t="shared" si="4"/>
        <v>2434680</v>
      </c>
      <c r="Y53" s="56">
        <f t="shared" si="4"/>
        <v>675850</v>
      </c>
      <c r="Z53" s="57">
        <f>+IF(X53&lt;&gt;0,+(Y53/X53)*100,0)</f>
        <v>27.759294855997503</v>
      </c>
      <c r="AA53" s="54">
        <f>+AA51-AA52</f>
        <v>4869365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641887</v>
      </c>
      <c r="D56" s="48">
        <f>SUM(D53:D55)</f>
        <v>0</v>
      </c>
      <c r="E56" s="49">
        <f t="shared" si="5"/>
        <v>4869365</v>
      </c>
      <c r="F56" s="50">
        <f t="shared" si="5"/>
        <v>4869365</v>
      </c>
      <c r="G56" s="50">
        <f t="shared" si="5"/>
        <v>558472</v>
      </c>
      <c r="H56" s="50">
        <f t="shared" si="5"/>
        <v>547937</v>
      </c>
      <c r="I56" s="50">
        <f t="shared" si="5"/>
        <v>0</v>
      </c>
      <c r="J56" s="50">
        <f t="shared" si="5"/>
        <v>1106409</v>
      </c>
      <c r="K56" s="50">
        <f t="shared" si="5"/>
        <v>1032409</v>
      </c>
      <c r="L56" s="50">
        <f t="shared" si="5"/>
        <v>556014</v>
      </c>
      <c r="M56" s="50">
        <f t="shared" si="5"/>
        <v>415698</v>
      </c>
      <c r="N56" s="50">
        <f t="shared" si="5"/>
        <v>2004121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3110530</v>
      </c>
      <c r="X56" s="50">
        <f t="shared" si="5"/>
        <v>2434680</v>
      </c>
      <c r="Y56" s="50">
        <f t="shared" si="5"/>
        <v>675850</v>
      </c>
      <c r="Z56" s="51">
        <f>+IF(X56&lt;&gt;0,+(Y56/X56)*100,0)</f>
        <v>27.759294855997503</v>
      </c>
      <c r="AA56" s="48">
        <f>SUM(AA53:AA55)</f>
        <v>4869365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641887</v>
      </c>
      <c r="D59" s="65">
        <f>SUM(D56:D58)</f>
        <v>0</v>
      </c>
      <c r="E59" s="66">
        <f t="shared" si="6"/>
        <v>4869365</v>
      </c>
      <c r="F59" s="67">
        <f t="shared" si="6"/>
        <v>4869365</v>
      </c>
      <c r="G59" s="67">
        <f t="shared" si="6"/>
        <v>558472</v>
      </c>
      <c r="H59" s="67">
        <f t="shared" si="6"/>
        <v>547937</v>
      </c>
      <c r="I59" s="67">
        <f t="shared" si="6"/>
        <v>0</v>
      </c>
      <c r="J59" s="67">
        <f t="shared" si="6"/>
        <v>1106409</v>
      </c>
      <c r="K59" s="67">
        <f t="shared" si="6"/>
        <v>1032409</v>
      </c>
      <c r="L59" s="67">
        <f t="shared" si="6"/>
        <v>556014</v>
      </c>
      <c r="M59" s="67">
        <f t="shared" si="6"/>
        <v>415698</v>
      </c>
      <c r="N59" s="67">
        <f t="shared" si="6"/>
        <v>2004121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3110530</v>
      </c>
      <c r="X59" s="67">
        <f t="shared" si="6"/>
        <v>2434680</v>
      </c>
      <c r="Y59" s="67">
        <f t="shared" si="6"/>
        <v>675850</v>
      </c>
      <c r="Z59" s="68">
        <f>+IF(X59&lt;&gt;0,+(Y59/X59)*100,0)</f>
        <v>27.759294855997503</v>
      </c>
      <c r="AA59" s="65">
        <f>SUM(AA56:AA58)</f>
        <v>4869365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13475069</v>
      </c>
      <c r="D9" s="20"/>
      <c r="E9" s="21">
        <v>11501440</v>
      </c>
      <c r="F9" s="22">
        <v>11501440</v>
      </c>
      <c r="G9" s="22">
        <v>1198818</v>
      </c>
      <c r="H9" s="22">
        <v>1187936</v>
      </c>
      <c r="I9" s="22">
        <v>1188511</v>
      </c>
      <c r="J9" s="22">
        <v>3575265</v>
      </c>
      <c r="K9" s="22">
        <v>1188421</v>
      </c>
      <c r="L9" s="22">
        <v>1187526</v>
      </c>
      <c r="M9" s="22">
        <v>1182378</v>
      </c>
      <c r="N9" s="22">
        <v>3558325</v>
      </c>
      <c r="O9" s="22"/>
      <c r="P9" s="22"/>
      <c r="Q9" s="22"/>
      <c r="R9" s="22"/>
      <c r="S9" s="22"/>
      <c r="T9" s="22"/>
      <c r="U9" s="22"/>
      <c r="V9" s="22"/>
      <c r="W9" s="22">
        <v>7133590</v>
      </c>
      <c r="X9" s="22">
        <v>5750718</v>
      </c>
      <c r="Y9" s="22">
        <v>1382872</v>
      </c>
      <c r="Z9" s="23">
        <v>24.0469450945082</v>
      </c>
      <c r="AA9" s="20">
        <v>11501440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9899108</v>
      </c>
      <c r="D13" s="20"/>
      <c r="E13" s="21">
        <v>10198570</v>
      </c>
      <c r="F13" s="22">
        <v>10198570</v>
      </c>
      <c r="G13" s="22">
        <v>980268</v>
      </c>
      <c r="H13" s="22">
        <v>989874</v>
      </c>
      <c r="I13" s="22">
        <v>999301</v>
      </c>
      <c r="J13" s="22">
        <v>2969443</v>
      </c>
      <c r="K13" s="22">
        <v>1009514</v>
      </c>
      <c r="L13" s="22">
        <v>1017878</v>
      </c>
      <c r="M13" s="22">
        <v>1028137</v>
      </c>
      <c r="N13" s="22">
        <v>3055529</v>
      </c>
      <c r="O13" s="22"/>
      <c r="P13" s="22"/>
      <c r="Q13" s="22"/>
      <c r="R13" s="22"/>
      <c r="S13" s="22"/>
      <c r="T13" s="22"/>
      <c r="U13" s="22"/>
      <c r="V13" s="22"/>
      <c r="W13" s="22">
        <v>6024972</v>
      </c>
      <c r="X13" s="22">
        <v>5099286</v>
      </c>
      <c r="Y13" s="22">
        <v>925686</v>
      </c>
      <c r="Z13" s="23">
        <v>18.153247336980119</v>
      </c>
      <c r="AA13" s="20">
        <v>10198570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23374177</v>
      </c>
      <c r="D32" s="29">
        <f t="shared" ref="D32:Y32" si="0">SUM(D6:D31)</f>
        <v>0</v>
      </c>
      <c r="E32" s="30">
        <f t="shared" si="0"/>
        <v>21700010</v>
      </c>
      <c r="F32" s="31">
        <f t="shared" si="0"/>
        <v>21700010</v>
      </c>
      <c r="G32" s="31">
        <f t="shared" si="0"/>
        <v>2179086</v>
      </c>
      <c r="H32" s="31">
        <f t="shared" si="0"/>
        <v>2177810</v>
      </c>
      <c r="I32" s="31">
        <f t="shared" si="0"/>
        <v>2187812</v>
      </c>
      <c r="J32" s="31">
        <f t="shared" si="0"/>
        <v>6544708</v>
      </c>
      <c r="K32" s="31">
        <f t="shared" si="0"/>
        <v>2197935</v>
      </c>
      <c r="L32" s="31">
        <f t="shared" si="0"/>
        <v>2205404</v>
      </c>
      <c r="M32" s="31">
        <f t="shared" si="0"/>
        <v>2210515</v>
      </c>
      <c r="N32" s="31">
        <f t="shared" si="0"/>
        <v>6613854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13158562</v>
      </c>
      <c r="X32" s="31">
        <f t="shared" si="0"/>
        <v>10850004</v>
      </c>
      <c r="Y32" s="31">
        <f t="shared" si="0"/>
        <v>2308558</v>
      </c>
      <c r="Z32" s="32">
        <f>+IF(X32&lt;&gt;0,+(Y32/X32)*100,0)</f>
        <v>21.277024414000216</v>
      </c>
      <c r="AA32" s="29">
        <f>SUM(AA6:AA31)</f>
        <v>21700010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15270182</v>
      </c>
      <c r="D34" s="20"/>
      <c r="E34" s="21">
        <v>17371235</v>
      </c>
      <c r="F34" s="22">
        <v>17371235</v>
      </c>
      <c r="G34" s="22">
        <v>1363034</v>
      </c>
      <c r="H34" s="22">
        <v>1384143</v>
      </c>
      <c r="I34" s="22">
        <v>1484812</v>
      </c>
      <c r="J34" s="22">
        <v>4231989</v>
      </c>
      <c r="K34" s="22">
        <v>1397334</v>
      </c>
      <c r="L34" s="22">
        <v>1324609</v>
      </c>
      <c r="M34" s="22">
        <v>1447772</v>
      </c>
      <c r="N34" s="22">
        <v>4169715</v>
      </c>
      <c r="O34" s="22"/>
      <c r="P34" s="22"/>
      <c r="Q34" s="22"/>
      <c r="R34" s="22"/>
      <c r="S34" s="22"/>
      <c r="T34" s="22"/>
      <c r="U34" s="22"/>
      <c r="V34" s="22"/>
      <c r="W34" s="22">
        <v>8401704</v>
      </c>
      <c r="X34" s="22">
        <v>8685612</v>
      </c>
      <c r="Y34" s="22">
        <v>-283908</v>
      </c>
      <c r="Z34" s="23">
        <v>-3.2687161250122618</v>
      </c>
      <c r="AA34" s="20">
        <v>17371235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7005600</v>
      </c>
      <c r="D37" s="20"/>
      <c r="E37" s="21">
        <v>3000000</v>
      </c>
      <c r="F37" s="22">
        <v>3000000</v>
      </c>
      <c r="G37" s="22">
        <v>195280</v>
      </c>
      <c r="H37" s="22">
        <v>3466461</v>
      </c>
      <c r="I37" s="22">
        <v>1165400</v>
      </c>
      <c r="J37" s="22">
        <v>4827141</v>
      </c>
      <c r="K37" s="22">
        <v>926000</v>
      </c>
      <c r="L37" s="22">
        <v>3358696</v>
      </c>
      <c r="M37" s="22">
        <v>900000</v>
      </c>
      <c r="N37" s="22">
        <v>5184696</v>
      </c>
      <c r="O37" s="22"/>
      <c r="P37" s="22"/>
      <c r="Q37" s="22"/>
      <c r="R37" s="22"/>
      <c r="S37" s="22"/>
      <c r="T37" s="22"/>
      <c r="U37" s="22"/>
      <c r="V37" s="22"/>
      <c r="W37" s="22">
        <v>10011837</v>
      </c>
      <c r="X37" s="22">
        <v>1500000</v>
      </c>
      <c r="Y37" s="22">
        <v>8511837</v>
      </c>
      <c r="Z37" s="23">
        <v>567.45580000000007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3824229</v>
      </c>
      <c r="F38" s="22">
        <v>3824229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1912116</v>
      </c>
      <c r="Y38" s="22">
        <v>-1912116</v>
      </c>
      <c r="Z38" s="23">
        <v>-100</v>
      </c>
      <c r="AA38" s="20">
        <v>3824229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</v>
      </c>
      <c r="Y41" s="22">
        <v>-15000</v>
      </c>
      <c r="Z41" s="23">
        <v>-100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201275</v>
      </c>
      <c r="F43" s="22">
        <v>201275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100638</v>
      </c>
      <c r="Y43" s="22">
        <v>-100638</v>
      </c>
      <c r="Z43" s="23">
        <v>-100</v>
      </c>
      <c r="AA43" s="20">
        <v>201275</v>
      </c>
    </row>
    <row r="44" spans="1:27" ht="13.5" x14ac:dyDescent="0.25">
      <c r="A44" s="19" t="s">
        <v>69</v>
      </c>
      <c r="B44" s="15" t="s">
        <v>32</v>
      </c>
      <c r="C44" s="20">
        <v>753728</v>
      </c>
      <c r="D44" s="20"/>
      <c r="E44" s="21">
        <v>170959</v>
      </c>
      <c r="F44" s="22">
        <v>170959</v>
      </c>
      <c r="G44" s="22">
        <v>11028</v>
      </c>
      <c r="H44" s="22">
        <v>23896</v>
      </c>
      <c r="I44" s="22">
        <v>12187</v>
      </c>
      <c r="J44" s="22">
        <v>47111</v>
      </c>
      <c r="K44" s="22">
        <v>10687</v>
      </c>
      <c r="L44" s="22">
        <v>9993</v>
      </c>
      <c r="M44" s="22">
        <v>11307</v>
      </c>
      <c r="N44" s="22">
        <v>31987</v>
      </c>
      <c r="O44" s="22"/>
      <c r="P44" s="22"/>
      <c r="Q44" s="22"/>
      <c r="R44" s="22"/>
      <c r="S44" s="22"/>
      <c r="T44" s="22"/>
      <c r="U44" s="22"/>
      <c r="V44" s="22"/>
      <c r="W44" s="22">
        <v>79098</v>
      </c>
      <c r="X44" s="22">
        <v>85482</v>
      </c>
      <c r="Y44" s="22">
        <v>-6384</v>
      </c>
      <c r="Z44" s="23">
        <v>-7.4682389274935073</v>
      </c>
      <c r="AA44" s="20">
        <v>170959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23029510</v>
      </c>
      <c r="D47" s="29">
        <f t="shared" ref="D47:Y47" si="1">SUM(D34:D46)</f>
        <v>0</v>
      </c>
      <c r="E47" s="30">
        <f t="shared" si="1"/>
        <v>24597698</v>
      </c>
      <c r="F47" s="31">
        <f t="shared" si="1"/>
        <v>24597698</v>
      </c>
      <c r="G47" s="31">
        <f t="shared" si="1"/>
        <v>1569342</v>
      </c>
      <c r="H47" s="31">
        <f t="shared" si="1"/>
        <v>4874500</v>
      </c>
      <c r="I47" s="31">
        <f t="shared" si="1"/>
        <v>2662399</v>
      </c>
      <c r="J47" s="31">
        <f t="shared" si="1"/>
        <v>9106241</v>
      </c>
      <c r="K47" s="31">
        <f t="shared" si="1"/>
        <v>2334021</v>
      </c>
      <c r="L47" s="31">
        <f t="shared" si="1"/>
        <v>4693298</v>
      </c>
      <c r="M47" s="31">
        <f t="shared" si="1"/>
        <v>2359079</v>
      </c>
      <c r="N47" s="31">
        <f t="shared" si="1"/>
        <v>9386398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18492639</v>
      </c>
      <c r="X47" s="31">
        <f t="shared" si="1"/>
        <v>12298848</v>
      </c>
      <c r="Y47" s="31">
        <f t="shared" si="1"/>
        <v>6193791</v>
      </c>
      <c r="Z47" s="32">
        <f>+IF(X47&lt;&gt;0,+(Y47/X47)*100,0)</f>
        <v>50.360741103557018</v>
      </c>
      <c r="AA47" s="29">
        <f>SUM(AA34:AA46)</f>
        <v>24597698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344667</v>
      </c>
      <c r="D48" s="39">
        <f t="shared" si="2"/>
        <v>0</v>
      </c>
      <c r="E48" s="40">
        <f t="shared" si="2"/>
        <v>-2897688</v>
      </c>
      <c r="F48" s="41">
        <f t="shared" si="2"/>
        <v>-2897688</v>
      </c>
      <c r="G48" s="41">
        <f t="shared" si="2"/>
        <v>609744</v>
      </c>
      <c r="H48" s="41">
        <f t="shared" si="2"/>
        <v>-2696690</v>
      </c>
      <c r="I48" s="41">
        <f t="shared" si="2"/>
        <v>-474587</v>
      </c>
      <c r="J48" s="41">
        <f t="shared" si="2"/>
        <v>-2561533</v>
      </c>
      <c r="K48" s="41">
        <f t="shared" si="2"/>
        <v>-136086</v>
      </c>
      <c r="L48" s="41">
        <f t="shared" si="2"/>
        <v>-2487894</v>
      </c>
      <c r="M48" s="41">
        <f t="shared" si="2"/>
        <v>-148564</v>
      </c>
      <c r="N48" s="41">
        <f t="shared" si="2"/>
        <v>-2772544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-5334077</v>
      </c>
      <c r="X48" s="41">
        <f t="shared" si="2"/>
        <v>-1448844</v>
      </c>
      <c r="Y48" s="41">
        <f t="shared" si="2"/>
        <v>-3885233</v>
      </c>
      <c r="Z48" s="42">
        <f>+IF(X48&lt;&gt;0,+(Y48/X48)*100,0)</f>
        <v>268.16089240801631</v>
      </c>
      <c r="AA48" s="39">
        <f>+AA32-AA47</f>
        <v>-2897688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344667</v>
      </c>
      <c r="D51" s="48">
        <f t="shared" si="3"/>
        <v>0</v>
      </c>
      <c r="E51" s="49">
        <f t="shared" si="3"/>
        <v>-2897688</v>
      </c>
      <c r="F51" s="50">
        <f t="shared" si="3"/>
        <v>-2897688</v>
      </c>
      <c r="G51" s="50">
        <f t="shared" si="3"/>
        <v>609744</v>
      </c>
      <c r="H51" s="50">
        <f t="shared" si="3"/>
        <v>-2696690</v>
      </c>
      <c r="I51" s="50">
        <f t="shared" si="3"/>
        <v>-474587</v>
      </c>
      <c r="J51" s="50">
        <f t="shared" si="3"/>
        <v>-2561533</v>
      </c>
      <c r="K51" s="50">
        <f t="shared" si="3"/>
        <v>-136086</v>
      </c>
      <c r="L51" s="50">
        <f t="shared" si="3"/>
        <v>-2487894</v>
      </c>
      <c r="M51" s="50">
        <f t="shared" si="3"/>
        <v>-148564</v>
      </c>
      <c r="N51" s="50">
        <f t="shared" si="3"/>
        <v>-2772544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-5334077</v>
      </c>
      <c r="X51" s="50">
        <f t="shared" si="3"/>
        <v>-1448844</v>
      </c>
      <c r="Y51" s="50">
        <f t="shared" si="3"/>
        <v>-3885233</v>
      </c>
      <c r="Z51" s="51">
        <f>+IF(X51&lt;&gt;0,+(Y51/X51)*100,0)</f>
        <v>268.16089240801631</v>
      </c>
      <c r="AA51" s="48">
        <f>SUM(AA48:AA50)</f>
        <v>-2897688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344667</v>
      </c>
      <c r="D53" s="54">
        <f>+D51-D52</f>
        <v>0</v>
      </c>
      <c r="E53" s="55">
        <f t="shared" si="4"/>
        <v>-2897688</v>
      </c>
      <c r="F53" s="56">
        <f t="shared" si="4"/>
        <v>-2897688</v>
      </c>
      <c r="G53" s="56">
        <f t="shared" si="4"/>
        <v>609744</v>
      </c>
      <c r="H53" s="56">
        <f t="shared" si="4"/>
        <v>-2696690</v>
      </c>
      <c r="I53" s="56">
        <f t="shared" si="4"/>
        <v>-474587</v>
      </c>
      <c r="J53" s="56">
        <f t="shared" si="4"/>
        <v>-2561533</v>
      </c>
      <c r="K53" s="56">
        <f t="shared" si="4"/>
        <v>-136086</v>
      </c>
      <c r="L53" s="56">
        <f t="shared" si="4"/>
        <v>-2487894</v>
      </c>
      <c r="M53" s="56">
        <f t="shared" si="4"/>
        <v>-148564</v>
      </c>
      <c r="N53" s="56">
        <f t="shared" si="4"/>
        <v>-2772544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-5334077</v>
      </c>
      <c r="X53" s="56">
        <f t="shared" si="4"/>
        <v>-1448844</v>
      </c>
      <c r="Y53" s="56">
        <f t="shared" si="4"/>
        <v>-3885233</v>
      </c>
      <c r="Z53" s="57">
        <f>+IF(X53&lt;&gt;0,+(Y53/X53)*100,0)</f>
        <v>268.16089240801631</v>
      </c>
      <c r="AA53" s="54">
        <f>+AA51-AA52</f>
        <v>-2897688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344667</v>
      </c>
      <c r="D56" s="48">
        <f>SUM(D53:D55)</f>
        <v>0</v>
      </c>
      <c r="E56" s="49">
        <f t="shared" si="5"/>
        <v>-2897688</v>
      </c>
      <c r="F56" s="50">
        <f t="shared" si="5"/>
        <v>-2897688</v>
      </c>
      <c r="G56" s="50">
        <f t="shared" si="5"/>
        <v>609744</v>
      </c>
      <c r="H56" s="50">
        <f t="shared" si="5"/>
        <v>-2696690</v>
      </c>
      <c r="I56" s="50">
        <f t="shared" si="5"/>
        <v>-474587</v>
      </c>
      <c r="J56" s="50">
        <f t="shared" si="5"/>
        <v>-2561533</v>
      </c>
      <c r="K56" s="50">
        <f t="shared" si="5"/>
        <v>-136086</v>
      </c>
      <c r="L56" s="50">
        <f t="shared" si="5"/>
        <v>-2487894</v>
      </c>
      <c r="M56" s="50">
        <f t="shared" si="5"/>
        <v>-148564</v>
      </c>
      <c r="N56" s="50">
        <f t="shared" si="5"/>
        <v>-2772544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-5334077</v>
      </c>
      <c r="X56" s="50">
        <f t="shared" si="5"/>
        <v>-1448844</v>
      </c>
      <c r="Y56" s="50">
        <f t="shared" si="5"/>
        <v>-3885233</v>
      </c>
      <c r="Z56" s="51">
        <f>+IF(X56&lt;&gt;0,+(Y56/X56)*100,0)</f>
        <v>268.16089240801631</v>
      </c>
      <c r="AA56" s="48">
        <f>SUM(AA53:AA55)</f>
        <v>-2897688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344667</v>
      </c>
      <c r="D59" s="65">
        <f>SUM(D56:D58)</f>
        <v>0</v>
      </c>
      <c r="E59" s="66">
        <f t="shared" si="6"/>
        <v>-2897688</v>
      </c>
      <c r="F59" s="67">
        <f t="shared" si="6"/>
        <v>-2897688</v>
      </c>
      <c r="G59" s="67">
        <f t="shared" si="6"/>
        <v>609744</v>
      </c>
      <c r="H59" s="67">
        <f t="shared" si="6"/>
        <v>-2696690</v>
      </c>
      <c r="I59" s="67">
        <f t="shared" si="6"/>
        <v>-474587</v>
      </c>
      <c r="J59" s="67">
        <f t="shared" si="6"/>
        <v>-2561533</v>
      </c>
      <c r="K59" s="67">
        <f t="shared" si="6"/>
        <v>-136086</v>
      </c>
      <c r="L59" s="67">
        <f t="shared" si="6"/>
        <v>-2487894</v>
      </c>
      <c r="M59" s="67">
        <f t="shared" si="6"/>
        <v>-148564</v>
      </c>
      <c r="N59" s="67">
        <f t="shared" si="6"/>
        <v>-2772544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-5334077</v>
      </c>
      <c r="X59" s="67">
        <f t="shared" si="6"/>
        <v>-1448844</v>
      </c>
      <c r="Y59" s="67">
        <f t="shared" si="6"/>
        <v>-3885233</v>
      </c>
      <c r="Z59" s="68">
        <f>+IF(X59&lt;&gt;0,+(Y59/X59)*100,0)</f>
        <v>268.16089240801631</v>
      </c>
      <c r="AA59" s="65">
        <f>SUM(AA56:AA58)</f>
        <v>-2897688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BD784E7-257E-47D9-A1D0-91388C040D4C}"/>
</file>

<file path=customXml/itemProps2.xml><?xml version="1.0" encoding="utf-8"?>
<ds:datastoreItem xmlns:ds="http://schemas.openxmlformats.org/officeDocument/2006/customXml" ds:itemID="{5D4A7C58-1D01-4B5D-8BAB-D23D1EFBA287}"/>
</file>

<file path=customXml/itemProps3.xml><?xml version="1.0" encoding="utf-8"?>
<ds:datastoreItem xmlns:ds="http://schemas.openxmlformats.org/officeDocument/2006/customXml" ds:itemID="{F8C5E6CA-B5B5-4D34-9C93-E794B5EC3C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2024-02-28T16:42:52Z</dcterms:created>
  <dcterms:modified xsi:type="dcterms:W3CDTF">2024-02-28T16:46:59Z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